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VALIAÇÃO DOS PROJE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<sst xmlns="http://schemas.openxmlformats.org/spreadsheetml/2006/main" count="403" uniqueCount="135">
  <si>
    <t xml:space="preserve">Carimbo de data/hora</t>
  </si>
  <si>
    <t xml:space="preserve">Endereço de e-mail</t>
  </si>
  <si>
    <t xml:space="preserve">DADOS DO INSCRITO (CPF OU CNPJ) No caso de COLETIVO sem CNPJ, informe o número do CPF do representante.</t>
  </si>
  <si>
    <t xml:space="preserve">NOME COMPLETO DO INSCRITO PESSOA FÍSICA OU RAZÃO SOCIAL DA PESSOA JURÍDICA. No caso de COLETIVO sem CNPJ, informe o nome do representante.</t>
  </si>
  <si>
    <t xml:space="preserve">TELEFONE DE CONTATO (Whatsapp)</t>
  </si>
  <si>
    <t xml:space="preserve">DATA DE NASCIMENTO OU DATA DE FUNDAÇÃO No caso de COLETIVO informe a data de nascimento do representante</t>
  </si>
  <si>
    <t xml:space="preserve">CEP </t>
  </si>
  <si>
    <t xml:space="preserve">CIDADE</t>
  </si>
  <si>
    <t xml:space="preserve">ESTADO</t>
  </si>
  <si>
    <t xml:space="preserve">RAÇA, COR OU ETNIA</t>
  </si>
  <si>
    <t xml:space="preserve">SEXO</t>
  </si>
  <si>
    <t xml:space="preserve">GÊNERO</t>
  </si>
  <si>
    <t xml:space="preserve">ORIENTAÇÃO SEXUAL</t>
  </si>
  <si>
    <t xml:space="preserve">RENDA MENSAL</t>
  </si>
  <si>
    <t xml:space="preserve">ESCOLARIDADE</t>
  </si>
  <si>
    <t xml:space="preserve">É PESSOA COM DEFICIÊNCIA - PCD? No caso de CNPJ o representante legal e no caso de COLETIVO o representante.</t>
  </si>
  <si>
    <t xml:space="preserve">É PESSOA INDÍGENA?  No caso de CNPJ o representante legal e no caso de COLETIVO o representante.</t>
  </si>
  <si>
    <t xml:space="preserve">QUILOMBOLA?  No caso de CNPJ o representante legal e no caso de COLETIVO o representante.</t>
  </si>
  <si>
    <t xml:space="preserve">PERTENCE A POVO OU COMUNIDADE TRADICIONAL?  No caso de CNPJ o representante legal e no caso de COLETIVO o representante.</t>
  </si>
  <si>
    <t xml:space="preserve">QUAL POVO OU COMUNIDADE TRADICIONAL?  No caso de CNPJ o representante legal e no caso de COLETIVO o representante.</t>
  </si>
  <si>
    <t xml:space="preserve">PRINCIPAL ATUAÇÃO NO CAMPO ARTÍSTICO-CULTURAL  No caso de CNPJ o representante legal e no caso de COLETIVO o representante.</t>
  </si>
  <si>
    <t xml:space="preserve">OUTRO CAMPO DE ATUAÇÃO ARTÍSTICO-CULTURAL  No caso de CNPJ o representante legal e no caso de COLETIVO o representante.</t>
  </si>
  <si>
    <t xml:space="preserve">PROFISSÃO NO CAMPO ARTÍSTICO CULTURAL  No caso de CNPJ o representante legal e no caso de COLETIVO o representante.</t>
  </si>
  <si>
    <t xml:space="preserve">OUTRA PROFISSÃO NO CAMPO ARTÍSTICO CULTURAL  No caso de CNPJ o representante legal e no caso de COLETIVO o representante.</t>
  </si>
  <si>
    <t xml:space="preserve">JÁ ACESSOU RECURSOS PÚBLICOS NOS ÚLTIMOS 5 ANOS?  No caso de CNPJ o representante legal e no caso de COLETIVO o representante.</t>
  </si>
  <si>
    <t xml:space="preserve">1.Declaração de COLETIVO CULTURAL</t>
  </si>
  <si>
    <t xml:space="preserve">2. Declaro que sou agente cultural Pessoa Física do gênero feminino ou Pessoa Jurídica/Coletivo Cultural sem CNPJ majoritariamente composto por mulheres</t>
  </si>
  <si>
    <t xml:space="preserve">3. Declaro que sou agentes cultural negro, pardo ou indígena ou Pessoa Jurídica/Coletivo Cultural sem CNPJ compostos majoritariamente por pessoas negras, pardas ou indígenas</t>
  </si>
  <si>
    <t xml:space="preserve">Documento de identificação com foto</t>
  </si>
  <si>
    <t xml:space="preserve">4. Declaro que sou agente cultural com deficiência ou Pessoa Jurídica/Coletivo Cultural sem CNPJ compostos majoritariamente por pessoas com deficiência</t>
  </si>
  <si>
    <t xml:space="preserve">LAUDO MÉDICO caso tenha declarado ser agente cultural com deficiência </t>
  </si>
  <si>
    <t xml:space="preserve">5. Notória atuação em temáticas relacionadas a: pessoas negras, indígenas, pessoas com deficiência, mulheres, LGBTQIAP+, idosos, crianças, e demais grupos em situação de vulnerabilidade econômica e/ou social</t>
  </si>
  <si>
    <t xml:space="preserve">TÍTULO DO PROJETO CULTURAL</t>
  </si>
  <si>
    <t xml:space="preserve">APRESENTAÇÃO/JUSTIFICATIVA  Qual o problema, demanda ou oportunidade cultural?  Relevância cultural e social.  Alinhamento com objetivos da instituição proponente (se houver). </t>
  </si>
  <si>
    <t xml:space="preserve">OBJETO DO PROJETO O que você pretende realizar?</t>
  </si>
  <si>
    <t xml:space="preserve">OBJETIVOS ESPECÍFICOS Metas concretas e mensuráveis que serão realizadas.</t>
  </si>
  <si>
    <t xml:space="preserve">PÚBLICO-ALVO  Descrever o perfil do público beneficiado direta e indiretamente. 
Número estimado de participantes e critérios de acesso (gratuito, cotas, inscrições etc.).</t>
  </si>
  <si>
    <t xml:space="preserve">METODOLOGIA  Descrição das ações principais (oficinas, exposições, shows, publicações, etc.). 
Etapas de execução: planejamento, produção, realização, avaliação.
Equipe envolvida e funções.</t>
  </si>
  <si>
    <t xml:space="preserve">CRONOGRAMA DE EXECUÇÃO 
Organize em etapas com datas previstas: Etapa, Atividade, Mês, Pré-produção, Produção e Pós-produção.</t>
  </si>
  <si>
    <t xml:space="preserve">AÇÕES CULTURAIS   Produtos finais: número de apresentações, oficinas, publicações, etc.  Indicadores quantitativos e qualitativos (público alcançado, impacto social, etc.).</t>
  </si>
  <si>
    <t xml:space="preserve">PLANO DE COMUNICAÇÃO/DIFUSÃO DO PROJETO  Estratégias de divulgação (redes sociais, imprensa, parcerias, cartazes, etc.).  Identidade visual e material de comunicação. Registro e documentação audiovisual.</t>
  </si>
  <si>
    <t xml:space="preserve">MEDIDAS DE ACESSIBILIDADE/ INCLUSÃO SOCIAL/ SUSTENTABILIDADE  Medidas de inclusão de pessoas com deficiência, mobilidade reduzida, etc. Práticas sustentáveis (uso de materiais recicláveis, transporte coletivo, etc.).</t>
  </si>
  <si>
    <t xml:space="preserve">PLANILHA DE CUSTOS DO PROJETO Apresente por etapas de pré-produção, produção e pós-produção, custos administrativos, divulgação e acessibilidade.</t>
  </si>
  <si>
    <t xml:space="preserve">EQUIPE TÉCNICA Principais gentes culturais da execução da proposta. Acrescente curriculo e portfólio dos agentes culturais relacionados.</t>
  </si>
  <si>
    <t xml:space="preserve">PORTFOLIO CULTURAL NA ÁREA E ÁREAS AFINS COM A PROPOSTA </t>
  </si>
  <si>
    <t xml:space="preserve">ANEXE OUTRAS INFORMAÇÕES IMPORTANTES PARA ANÁLISE CONFORME O CASO. Croquis, letras de música, boneco do livro, sinopse, roteiro, etc.</t>
  </si>
  <si>
    <t xml:space="preserve">wilsonnenen@icloud.com</t>
  </si>
  <si>
    <t xml:space="preserve">CPF 052 354 577 06 </t>
  </si>
  <si>
    <t xml:space="preserve">WILSON DOS SANTOS SILVA </t>
  </si>
  <si>
    <t xml:space="preserve">47 997407978</t>
  </si>
  <si>
    <t xml:space="preserve">BOTUVERÁ </t>
  </si>
  <si>
    <t xml:space="preserve">SANTA CATARINA</t>
  </si>
  <si>
    <t xml:space="preserve">Preta</t>
  </si>
  <si>
    <t xml:space="preserve">Masculino</t>
  </si>
  <si>
    <t xml:space="preserve">Cisgênero</t>
  </si>
  <si>
    <t xml:space="preserve">Heterossexual</t>
  </si>
  <si>
    <t xml:space="preserve">501,00 a 1.000,00</t>
  </si>
  <si>
    <t xml:space="preserve">Ensino médio completo ou equivalente</t>
  </si>
  <si>
    <t xml:space="preserve">Não</t>
  </si>
  <si>
    <t xml:space="preserve">ARTISTA PLÁSTICO </t>
  </si>
  <si>
    <t xml:space="preserve">GRAFITEIRO </t>
  </si>
  <si>
    <t xml:space="preserve">ESCULTOR </t>
  </si>
  <si>
    <t xml:space="preserve">CANTOR E ATOR AMADOR </t>
  </si>
  <si>
    <t xml:space="preserve">Sim</t>
  </si>
  <si>
    <t xml:space="preserve">https://drive.google.com/open?id=1JM8GhLpymn6p37jqVfbkJeHk336N_RvI</t>
  </si>
  <si>
    <t xml:space="preserve">https://drive.google.com/open?id=1t7AC1BWISQRKoukffwSll8e7ZpjhpACt</t>
  </si>
  <si>
    <t xml:space="preserve">GRAFFITI NA FACHADA DO GINÁSIO DO IMIGRANTE EM BOTUVERÁ SC </t>
  </si>
  <si>
    <t xml:space="preserve">INTEGRAÇÃO SOCIAL E EMBELEZAMENTO E RESTOURO DE UM IMPORTANTE GINÁSIO DA CIDADE DE EVENTOS ESPORTIVOS E COMEMORATIVOS DA CULTURA LOCAL! </t>
  </si>
  <si>
    <t xml:space="preserve">FOMENTAR ATRAVÉS DO GRAFFITI A PRÁTICA DE ESPORTES E INTEGRAÇÃO. </t>
  </si>
  <si>
    <t xml:space="preserve">ATEÇÃO DOS QUE NÃO VISUALIZAM O QUÃO IMPORTANTE É A CULTURA E O ESPORTE. MAIS ATIVIDADES POSITIVAS NO LOCAL, SERÃO FEITAS! </t>
  </si>
  <si>
    <t xml:space="preserve">PARA TODAS A IDADES E GENEROS E RAÇAS! </t>
  </si>
  <si>
    <t xml:space="preserve">SÃO PAINEIS PERNAMENTES, TENHO A IMPORTANCIA DE MONUMENTO E LEMBRANÇA POSITIVA DAS ATIVIDADES ALI EXERCIDAS! </t>
  </si>
  <si>
    <t xml:space="preserve">https://drive.google.com/open?id=1GrkhCsJfb2b6eYaiX7wuYuMICrEu0OZ4</t>
  </si>
  <si>
    <t xml:space="preserve">DEMANDARÁ DE 10 DIAS PARA A EXECUÇÃO E OS MATERIASI JÁ ESTÃO INCLUSOS NO VALOR A SER ME PAGO, EXCETO UM SERVIÇO EXTRA JÁ ESPECIFICADO EM PDF AQUI ENVIADO. ONDE PEÇO PARAS AS VIGAS E CULUNAS JA ESTAREM PINTADAS NAS CORSS TAMBÉM JA DETERMINADAS POR MIM. </t>
  </si>
  <si>
    <t xml:space="preserve">TODA A DIVULGAÇÃO SERÁ FEITOA ATRAVÉS DAS MIHAS REDES SOSCIAS E TMBM DA PREFEITURA E DEVIDOS ENVOLVIDOS NESTA QUESTÃO! </t>
  </si>
  <si>
    <t xml:space="preserve">O PÚBLICO QUE QUSIER ACOMPANHAR O TRABALHO, NÃO TERÁ PROBLEMA EM ESTAR NESTE HATO, ACESSIBILIDADE É TOTAL ! TODAS AS LATAS EM SPRAY QUE SÃO DE SOBRA, VAZIAS, SERÃO DESCARTADAS EM ESPAÇO DE RECICLAGEM E COLETAS POR EMPRESAS QUE ATENDEM AO MUNICÍPIO NESTA QUESTÃO! </t>
  </si>
  <si>
    <t xml:space="preserve">https://drive.google.com/open?id=1sPWTMnm-5_c3op9d9GqSrC-YjFRSp7yN</t>
  </si>
  <si>
    <t xml:space="preserve">https://drive.google.com/open?id=1RULEHuANUvTQjyVwS4spYBv9MkXAwcFI</t>
  </si>
  <si>
    <t xml:space="preserve">https://drive.google.com/open?id=1zGhymBwrql-onYGCDIhM5rU4JTOw4pIK</t>
  </si>
  <si>
    <t xml:space="preserve">https://drive.google.com/open?id=1XzZ0xwNnVJzjm6I2HldtPREbhUkaHosa</t>
  </si>
  <si>
    <t xml:space="preserve">plbonomini@hotmail.com</t>
  </si>
  <si>
    <t xml:space="preserve">Pedro Luiz Bonomini</t>
  </si>
  <si>
    <t xml:space="preserve">Botuvera</t>
  </si>
  <si>
    <t xml:space="preserve">Branca</t>
  </si>
  <si>
    <t xml:space="preserve">Sem Declaração</t>
  </si>
  <si>
    <t xml:space="preserve">Ensino Superior incompleto</t>
  </si>
  <si>
    <t xml:space="preserve">Pintor</t>
  </si>
  <si>
    <t xml:space="preserve">Pintor, músico</t>
  </si>
  <si>
    <t xml:space="preserve">Diretor de Cultura do município de Botuverá</t>
  </si>
  <si>
    <t xml:space="preserve">https://drive.google.com/open?id=1-ynHqP3O6tzZiNkZzJXWFmY5-oA4wpg9</t>
  </si>
  <si>
    <t xml:space="preserve">https://drive.google.com/open?id=1fQiVO_FdGWc9jwVmvzdVLiwQBHATQ9Nk</t>
  </si>
  <si>
    <t xml:space="preserve">Tuas Obras te Coroam</t>
  </si>
  <si>
    <t xml:space="preserve">A valorização do artista é revelada na expressão de suas obras e; a expressão de suas obras é revelada pelo público que as conhecerão e o público só passará conhecer essa obra quando o artista as torna conhecidas pela sua exposição.</t>
  </si>
  <si>
    <t xml:space="preserve">Exposição de obras de arte (20 pinturas artísticas em tela e madeira)) do próprio proponente do projeto, por dois períodos de 15 dias, primeiro no Museu Municipal do Imigrante e depois na Casa da Cidadania de Botuverá.</t>
  </si>
  <si>
    <t xml:space="preserve">Avaliação do valor artístico da obra pela crítica pública, valorização e importância do artista local, incentivo ao desenvolvimento  artístico cultural de novos talentos em potencial.</t>
  </si>
  <si>
    <t xml:space="preserve">O público-alvo do projeto serão os visitantes do Parque Municipal das Grutas e Museu de Botuverá e transeuntes usuários de todos os serviços da Casa da Cidadania (Cartório, Procon, Secretaria de Turismo, Esporte, Cultura e Juventude, Serviço Eleitoral e de Identificação), de todas as idades, raças e credos, do município e de todas as regiões do Brasil. A visitação   é gratuita e em média visualizarão essas obras de 150 a 200 pessoas diariamente.</t>
  </si>
  <si>
    <t xml:space="preserve">Seleção de obras a serem apresentadas; exposição em cavaletes específicos de 20  pinturas em tela e madeira do proponente, com a identificação de cada obra; acompanhamento do proponente aos visitantes, registro fotográfico  aleatório da visitação e explanações  pelo autor das obras ( proponente do projeto); todo o processo será desenvolvido pelo próprio proponente, apenas utilizando um transportador adequado das obras, disponível na oportunidade  de um Curador Guia de visitas na ausência do autor proponente.</t>
  </si>
  <si>
    <t xml:space="preserve">https://drive.google.com/open?id=1EwBEE7faWgyOlPUbExxus2flUjP6rOO7</t>
  </si>
  <si>
    <t xml:space="preserve">Exposição no Museu do Imigrante : 15 dias; exposição na Casa da Cidadania : 15 dias;
público alcançado :aproximadamente 3000 pessoas de todas as idades, classe, raça e credo; impacto social: valorização da arte e seu artista e o incentivo ao renascimento de novos talentos.
</t>
  </si>
  <si>
    <t xml:space="preserve">Registro em foto e vídeo, divulgação pelas redes sociais. Obs. O chamamento público torna-se dispensável, uma vez que este público se fará presente por necessidade de outros serviços na Casa da Cidadania ou por motivo turístico na visitação ao Parque das Grutas.</t>
  </si>
  <si>
    <t xml:space="preserve">O acesso será garantido a todos, menos aos deficientes visuais; não há riscos de nenhum tipo de dano ambiental ou poluição, democratização do acesso com entrada gratuita para todos os públicos.</t>
  </si>
  <si>
    <t xml:space="preserve">https://drive.google.com/open?id=17PUgiN95ljIu4e_z3zU6dC3tVz9BFgOk</t>
  </si>
  <si>
    <t xml:space="preserve">https://drive.google.com/open?id=1Gr8p-pXogBENTAO2edGZpV3HUi396K3e</t>
  </si>
  <si>
    <t xml:space="preserve">https://drive.google.com/open?id=1S9kfOvz4bc7TPPrc_SCeKlKAtGvww24S</t>
  </si>
  <si>
    <t xml:space="preserve">https://drive.google.com/open?id=1J8C3NvGzFKTE0Fnp5rqQnEBp44nSPLYS</t>
  </si>
  <si>
    <t xml:space="preserve">AVALIADOR 1 - RICARDO HAAS</t>
  </si>
  <si>
    <r>
      <rPr>
        <b val="true"/>
        <sz val="11"/>
        <color theme="1"/>
        <rFont val="Arial"/>
        <family val="0"/>
        <charset val="1"/>
      </rPr>
      <t xml:space="preserve">CRITÉRIOS OBRIGATÓRIOS
</t>
    </r>
    <r>
      <rPr>
        <sz val="11"/>
        <color theme="1"/>
        <rFont val="Arial"/>
        <family val="0"/>
        <charset val="1"/>
      </rPr>
      <t xml:space="preserve">
</t>
    </r>
  </si>
  <si>
    <t xml:space="preserve">PONTUAÇÃO BÔNUS PARA PROPONENTES PESSOAS FÍSICAS ou PROPONENTES PESSOAS JURÍDICAS E COLETIVOS OU GRUPOS CULTURAIS SEM CNPJ
</t>
  </si>
  <si>
    <t xml:space="preserve">CRITÉRIOS DE ANÁLISE - Os critérios obrigatórios não são eliminatórios, de modo que, o agente cultural que receber pontuação 0 em algum dos critérios não será desclassificado do Edital.
</t>
  </si>
  <si>
    <t xml:space="preserve">A - Qualidade do Projeto - Coerência do objeto, objetivos, justificativa e metas</t>
  </si>
  <si>
    <t xml:space="preserve">B - Relevância da ação proposta para o cenário cultural </t>
  </si>
  <si>
    <t xml:space="preserve">C - Aspectos de integração comunitária na ação proposta pelo projeto</t>
  </si>
  <si>
    <t xml:space="preserve">D - Coerência da planilha orçamentária e do cronograma de execução      nas metas, resultados e desdobramentos do projeto proposto</t>
  </si>
  <si>
    <t xml:space="preserve">F - Compatibilidade da ficha técnica com as atividades desenvolvidas</t>
  </si>
  <si>
    <t xml:space="preserve">G - Trajetória artística e cultural do proponente</t>
  </si>
  <si>
    <t xml:space="preserve">H - Agentes culturais do gênero feminino ou majoritariamente composto por mulheres</t>
  </si>
  <si>
    <t xml:space="preserve">I - Agentes culturais negros e indígenas ou compostos majoritariamente por pessoas negras ou indígenas
</t>
  </si>
  <si>
    <t xml:space="preserve">J - Agentes culturais com deficiência ou compostos majoritariamente por pessoas com deficiência
</t>
  </si>
  <si>
    <t xml:space="preserve">K - Notória atuação em temáticas relacionadas a: pessoas negras, indígenas, pessoas com deficiência, mulheres, LGBTQIAP+, idosos, crianças, e demais grupos em situação de vulnerabilidade econômica e/ou social
</t>
  </si>
  <si>
    <t xml:space="preserve">PARECER DESCRITIVO JUSTIFICANDO A NOTA ATRIBUÍDA PARA CADA ITEM</t>
  </si>
  <si>
    <t xml:space="preserve">NOTA POR AVALIADOR</t>
  </si>
  <si>
    <t xml:space="preserve">A proposta de arte ao ar livre em graffiti não atende às diretrizes do edital de exposições, pois carece de elementos essenciais: detalhamento das ações, cronograma pormenorizado e anuência formal do local a ser intervenido. Tais lacunas comprometem a viabilidade técnica e a execução conforme a Política Nacional Aldir Blanc.</t>
  </si>
  <si>
    <t xml:space="preserve">A proposta apresenta elaboração pouco aprofundada, com fragilidades na descrição das etapas e na contextualização conceitual da mostra. Contudo, o objeto está alinhado aos objetivos do edital de exposições, prevendo circulação de telas por dois espaços públicos municipais ao longo de 30 dias, o que contribui para a difusão da produção artística local e para a ampliação do acesso às artes visuais. Considerando ainda a trajetória do proponente como artista visual e a pertinência cultural da ação, recomenda-se aprovação, condicionada à observância, na execução e na prestação de contas, dos critérios técnicos e informacionais não plenamente atendidos na apresentação do projeto.</t>
  </si>
  <si>
    <t xml:space="preserve">AVALIADOR 2 - RODRIGO ROGÉRIO RAMOS</t>
  </si>
  <si>
    <t xml:space="preserve">A proposta insere-se no campo das artes visuais, porém não atende plenamente às diretrizes do edital de exposições. Observa-se ausência de informações fundamentais para a viabilidade do objeto, tais como o detalhamento metodológico das etapas, a apresentação de cronograma pormenorizado e a anuência formal do espaço destinado à intervenção em graffiti. Tais lacunas comprometem a segurança técnica da execução e impedem a adequada aferição de resultados, fragilizando a aderência da proposta aos requisitos estabelecidos. Recomenda-se a readequação do projeto para atender às exigências mínimas do instrumento de seleção.</t>
  </si>
  <si>
    <t xml:space="preserve">O projeto apresenta elaboração superficial, com descrição reduzida das etapas e ausência de maior aprofundamento conceitual. Apesar disso, enquadra-se adequadamente nos objetivos do edital de exposições, ao propor a circulação de uma mostra de telas por dois espaços públicos municipais durante 30 dias, favorecendo a difusão da produção artística local e ampliando o acesso da população às artes visuais.
Ressalta-se a trajetória consistente do proponente como artista visual, cuja atuação contínua fortalece a relevância cultural da iniciativa. Diante do mérito artístico e da pertinência da proposta, recomenda-se aprovação, com a orientação de que, na execução e prestação de contas, sejam supridas as lacunas identificadas na apresentação do projeto.</t>
  </si>
  <si>
    <t xml:space="preserve">AVALIADOR 3 - TAIANA SCHAEFER</t>
  </si>
  <si>
    <t xml:space="preserve">O edital de exposições define diretrizes claras para o tipo de mostra a ser contemplada. No entanto, o projeto de arte ao ar livre em graffiti não apresenta elementos essenciais para sua execução, como o detalhamento das ações, cronograma pormenorizado e a anuência formal do local que receberá a pintura, o que fragiliza a proposta.</t>
  </si>
  <si>
    <t xml:space="preserve">Embora o projeto seja raso em sua elaboração, atende aos objetivos do edital de exposições. O objeto – mostra de telas do artista por 30 dias, circulando por dois espaços públicos municipais, contribui para a difusão da produção artística local e amplia o acesso da população às artes visuais.</t>
  </si>
  <si>
    <t xml:space="preserve">DOCUMENTO  IDENTIFICAÇÃO  COM FOTO</t>
  </si>
  <si>
    <t xml:space="preserve">LAUDO MÉDICO caso tenha declarado ser agente cultural com deficiência. </t>
  </si>
  <si>
    <t xml:space="preserve">AVALIADOR 1</t>
  </si>
  <si>
    <t xml:space="preserve"> AVALIADOR 2</t>
  </si>
  <si>
    <t xml:space="preserve"> AVALIADOR 3</t>
  </si>
  <si>
    <t xml:space="preserve">PONTUAÇÃO FINAL - MÉDIA DAS 3 AVALIAÇÕES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</si>
</sst>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/d/yyyy\ h:mm:ss"/>
    <numFmt numFmtId="166" formatCode="d/m/yyyy"/>
  </numFmts>
  <fonts count="1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  <font>
      <b val="true"/>
      <sz val="11"/>
      <color theme="1"/>
      <name val="Arial"/>
      <family val="0"/>
      <charset val="1"/>
    </font>
    <font>
      <b val="true"/>
      <u val="single"/>
      <sz val="11"/>
      <color rgb="FF0000FF"/>
      <name val="Roboto"/>
      <family val="0"/>
      <charset val="1"/>
    </font>
    <font>
      <u val="single"/>
      <sz val="11"/>
      <color rgb="FF0000FF"/>
      <name val="Roboto"/>
      <family val="0"/>
      <charset val="1"/>
    </font>
    <font>
      <b val="true"/>
      <u val="single"/>
      <sz val="11"/>
      <color rgb="FF0000FF"/>
      <name val="Cambria"/>
      <family val="0"/>
      <charset val="1"/>
    </font>
    <font>
      <sz val="11"/>
      <color rgb="FFFFFFFF"/>
      <name val="Roboto"/>
      <family val="0"/>
      <charset val="1"/>
    </font>
    <font>
      <b val="true"/>
      <sz val="11"/>
      <color rgb="FFFFFFFF"/>
      <name val="Roboto"/>
      <family val="0"/>
      <charset val="1"/>
    </font>
    <font>
      <sz val="11"/>
      <color rgb="FF434343"/>
      <name val="Roboto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B4A7D6"/>
        <bgColor rgb="FFCC99FF"/>
      </patternFill>
    </fill>
    <fill>
      <patternFill patternType="solid">
        <fgColor rgb="FFFFFFFF"/>
        <bgColor rgb="FFF8F9FA"/>
      </patternFill>
    </fill>
    <fill>
      <patternFill patternType="solid">
        <fgColor rgb="FFF8F9FA"/>
        <bgColor rgb="FFFFFFFF"/>
      </patternFill>
    </fill>
    <fill>
      <patternFill patternType="solid">
        <fgColor rgb="FF5B3F86"/>
        <bgColor rgb="FF442F65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442F65"/>
      </left>
      <right style="thin">
        <color rgb="FF5B3F86"/>
      </right>
      <top style="thin">
        <color rgb="FF442F65"/>
      </top>
      <bottom/>
      <diagonal/>
    </border>
    <border diagonalUp="false" diagonalDown="false">
      <left style="thin">
        <color rgb="FF5B3F86"/>
      </left>
      <right style="thin">
        <color rgb="FF5B3F86"/>
      </right>
      <top style="thin">
        <color rgb="FF442F65"/>
      </top>
      <bottom/>
      <diagonal/>
    </border>
    <border diagonalUp="false" diagonalDown="false"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7">
    <dxf>
      <fill>
        <patternFill patternType="solid">
          <fgColor rgb="FF5B3F86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F8F9FA"/>
          <bgColor rgb="FF000000"/>
        </patternFill>
      </fill>
    </dxf>
    <dxf>
      <fill>
        <patternFill patternType="solid">
          <fgColor rgb="FF434343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A7D6"/>
      <rgbColor rgb="FF808080"/>
      <rgbColor rgb="FF9999FF"/>
      <rgbColor rgb="FF993366"/>
      <rgbColor rgb="FFF8F9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B3F86"/>
      <rgbColor rgb="FF969696"/>
      <rgbColor rgb="FF003366"/>
      <rgbColor rgb="FF339966"/>
      <rgbColor rgb="FF003300"/>
      <rgbColor rgb="FF333300"/>
      <rgbColor rgb="FF993300"/>
      <rgbColor rgb="FF993366"/>
      <rgbColor rgb="FF442F65"/>
      <rgbColor rgb="FF43434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MEDIA_FINAL" displayName="MEDIA_FINAL" ref="D25:AK27" headerRowCount="1" totalsRowCount="0" totalsRowShown="0">
  <tableColumns count="34">
    <tableColumn id="1" name="NOME COMPLETO DO INSCRITO PESSOA FÍSICA OU RAZÃO SOCIAL DA PESSOA JURÍDICA. No caso de COLETIVO sem CNPJ, informe o nome do representante."/>
    <tableColumn id="2" name="TELEFONE DE CONTATO (Whatsapp)"/>
    <tableColumn id="3" name="DATA DE NASCIMENTO OU DATA DE FUNDAÇÃO No caso de COLETIVO informe a data de nascimento do representante"/>
    <tableColumn id="4" name="CEP "/>
    <tableColumn id="5" name="CIDADE"/>
    <tableColumn id="6" name="ESTADO"/>
    <tableColumn id="7" name="RAÇA, COR OU ETNIA"/>
    <tableColumn id="8" name="SEXO"/>
    <tableColumn id="9" name="GÊNERO"/>
    <tableColumn id="10" name="ORIENTAÇÃO SEXUAL"/>
    <tableColumn id="11" name="RENDA MENSAL"/>
    <tableColumn id="12" name="ESCOLARIDADE"/>
    <tableColumn id="13" name="É PESSOA COM DEFICIÊNCIA - PCD? No caso de CNPJ o representante legal e no caso de COLETIVO o representante."/>
    <tableColumn id="14" name="É PESSOA INDÍGENA?  No caso de CNPJ o representante legal e no caso de COLETIVO o representante."/>
    <tableColumn id="15" name="QUILOMBOLA?  No caso de CNPJ o representante legal e no caso de COLETIVO o representante."/>
    <tableColumn id="16" name="PERTENCE A POVO OU COMUNIDADE TRADICIONAL?  No caso de CNPJ o representante legal e no caso de COLETIVO o representante."/>
    <tableColumn id="17" name="QUAL POVO OU COMUNIDADE TRADICIONAL?  No caso de CNPJ o representante legal e no caso de COLETIVO o representante."/>
    <tableColumn id="18" name="PRINCIPAL ATUAÇÃO NO CAMPO ARTÍSTICO-CULTURAL  No caso de CNPJ o representante legal e no caso de COLETIVO o representante."/>
    <tableColumn id="19" name="OUTRO CAMPO DE ATUAÇÃO ARTÍSTICO-CULTURAL  No caso de CNPJ o representante legal e no caso de COLETIVO o representante."/>
    <tableColumn id="20" name="PROFISSÃO NO CAMPO ARTÍSTICO CULTURAL  No caso de CNPJ o representante legal e no caso de COLETIVO o representante."/>
    <tableColumn id="21" name="OUTRA PROFISSÃO NO CAMPO ARTÍSTICO CULTURAL  No caso de CNPJ o representante legal e no caso de COLETIVO o representante."/>
    <tableColumn id="22" name="JÁ ACESSOU RECURSOS PÚBLICOS NOS ÚLTIMOS 5 ANOS?  No caso de CNPJ o representante legal e no caso de COLETIVO o representante."/>
    <tableColumn id="23" name="1.Declaração de COLETIVO CULTURAL"/>
    <tableColumn id="24" name="2. Declaro que sou agente cultural Pessoa Física do gênero feminino ou Pessoa Jurídica/Coletivo Cultural sem CNPJ majoritariamente composto por mulheres"/>
    <tableColumn id="25" name="3. Declaro que sou agentes cultural negro, pardo ou indígena ou Pessoa Jurídica/Coletivo Cultural sem CNPJ compostos majoritariamente por pessoas negras, pardas ou indígenas"/>
    <tableColumn id="26" name="DOCUMENTO  IDENTIFICAÇÃO  COM FOTO"/>
    <tableColumn id="27" name="4. Declaro que sou agente cultural com deficiência ou Pessoa Jurídica/Coletivo Cultural sem CNPJ compostos majoritariamente por pessoas com deficiência"/>
    <tableColumn id="28" name="LAUDO MÉDICO caso tenha declarado ser agente cultural com deficiência. "/>
    <tableColumn id="29" name="5. Notória atuação em temáticas relacionadas a: pessoas negras, indígenas, pessoas com deficiência, mulheres, LGBTQIAP+, idosos, crianças, e demais grupos em situação de vulnerabilidade econômica e/ou social"/>
    <tableColumn id="30" name="TÍTULO DO PROJETO CULTURAL"/>
    <tableColumn id="31" name="AVALIADOR 1"/>
    <tableColumn id="32" name=" AVALIADOR 2"/>
    <tableColumn id="33" name=" AVALIADOR 3"/>
    <tableColumn id="34" name="PONTUAÇÃO FINAL - MÉDIA DAS 3 AVALIAÇÕES"/>
  </tableColumns>
</table>
</file>

<file path=xl/tables/table2.xml><?xml version="1.0" encoding="utf-8"?>
<table xmlns="http://schemas.openxmlformats.org/spreadsheetml/2006/main" id="2" name="PLANO_DE_TRABALHO" displayName="PLANO_DE_TRABALHO" ref="A1:AT3" headerRowCount="1" totalsRowCount="0" totalsRowShown="0">
  <tableColumns count="46">
    <tableColumn id="1" name="Carimbo de data/hora"/>
    <tableColumn id="2" name="Endereço de e-mail"/>
    <tableColumn id="3" name="DADOS DO INSCRITO (CPF OU CNPJ) No caso de COLETIVO sem CNPJ, informe o número do CPF do representante."/>
    <tableColumn id="4" name="NOME COMPLETO DO INSCRITO PESSOA FÍSICA OU RAZÃO SOCIAL DA PESSOA JURÍDICA. No caso de COLETIVO sem CNPJ, informe o nome do representante."/>
    <tableColumn id="5" name="TELEFONE DE CONTATO (Whatsapp)"/>
    <tableColumn id="6" name="DATA DE NASCIMENTO OU DATA DE FUNDAÇÃO No caso de COLETIVO informe a data de nascimento do representante"/>
    <tableColumn id="7" name="CEP "/>
    <tableColumn id="8" name="CIDADE"/>
    <tableColumn id="9" name="ESTADO"/>
    <tableColumn id="10" name="RAÇA, COR OU ETNIA"/>
    <tableColumn id="11" name="SEXO"/>
    <tableColumn id="12" name="GÊNERO"/>
    <tableColumn id="13" name="ORIENTAÇÃO SEXUAL"/>
    <tableColumn id="14" name="RENDA MENSAL"/>
    <tableColumn id="15" name="ESCOLARIDADE"/>
    <tableColumn id="16" name="É PESSOA COM DEFICIÊNCIA - PCD? No caso de CNPJ o representante legal e no caso de COLETIVO o representante."/>
    <tableColumn id="17" name="É PESSOA INDÍGENA?  No caso de CNPJ o representante legal e no caso de COLETIVO o representante."/>
    <tableColumn id="18" name="QUILOMBOLA?  No caso de CNPJ o representante legal e no caso de COLETIVO o representante."/>
    <tableColumn id="19" name="PERTENCE A POVO OU COMUNIDADE TRADICIONAL?  No caso de CNPJ o representante legal e no caso de COLETIVO o representante."/>
    <tableColumn id="20" name="QUAL POVO OU COMUNIDADE TRADICIONAL?  No caso de CNPJ o representante legal e no caso de COLETIVO o representante."/>
    <tableColumn id="21" name="PRINCIPAL ATUAÇÃO NO CAMPO ARTÍSTICO-CULTURAL  No caso de CNPJ o representante legal e no caso de COLETIVO o representante."/>
    <tableColumn id="22" name="OUTRO CAMPO DE ATUAÇÃO ARTÍSTICO-CULTURAL  No caso de CNPJ o representante legal e no caso de COLETIVO o representante."/>
    <tableColumn id="23" name="PROFISSÃO NO CAMPO ARTÍSTICO CULTURAL  No caso de CNPJ o representante legal e no caso de COLETIVO o representante."/>
    <tableColumn id="24" name="OUTRA PROFISSÃO NO CAMPO ARTÍSTICO CULTURAL  No caso de CNPJ o representante legal e no caso de COLETIVO o representante."/>
    <tableColumn id="25" name="JÁ ACESSOU RECURSOS PÚBLICOS NOS ÚLTIMOS 5 ANOS?  No caso de CNPJ o representante legal e no caso de COLETIVO o representante."/>
    <tableColumn id="26" name="1.Declaração de COLETIVO CULTURAL"/>
    <tableColumn id="27" name="2. Declaro que sou agente cultural Pessoa Física do gênero feminino ou Pessoa Jurídica/Coletivo Cultural sem CNPJ majoritariamente composto por mulheres"/>
    <tableColumn id="28" name="3. Declaro que sou agentes cultural negro, pardo ou indígena ou Pessoa Jurídica/Coletivo Cultural sem CNPJ compostos majoritariamente por pessoas negras, pardas ou indígenas"/>
    <tableColumn id="29" name="Documento de identificação com foto"/>
    <tableColumn id="30" name="4. Declaro que sou agente cultural com deficiência ou Pessoa Jurídica/Coletivo Cultural sem CNPJ compostos majoritariamente por pessoas com deficiência"/>
    <tableColumn id="31" name="LAUDO MÉDICO caso tenha declarado ser agente cultural com deficiência "/>
    <tableColumn id="32" name="5. Notória atuação em temáticas relacionadas a: pessoas negras, indígenas, pessoas com deficiência, mulheres, LGBTQIAP+, idosos, crianças, e demais grupos em situação de vulnerabilidade econômica e/ou social"/>
    <tableColumn id="33" name="TÍTULO DO PROJETO CULTURAL"/>
    <tableColumn id="34" name="APRESENTAÇÃO/JUSTIFICATIVA  Qual o problema, demanda ou oportunidade cultural?  Relevância cultural e social.  Alinhamento com objetivos da instituição proponente (se houver). "/>
    <tableColumn id="35" name="OBJETO DO PROJETO O que você pretende realizar?"/>
    <tableColumn id="36" name="OBJETIVOS ESPECÍFICOS Metas concretas e mensuráveis que serão realizadas."/>
    <tableColumn id="37" name="PÚBLICO-ALVO  Descrever o perfil do público beneficiado direta e indiretamente. &#10;Número estimado de participantes e critérios de acesso (gratuito, cotas, inscrições etc.)."/>
    <tableColumn id="38" name="METODOLOGIA  Descrição das ações principais (oficinas, exposições, shows, publicações, etc.). &#10;Etapas de execução: planejamento, produção, realização, avaliação.&#10;Equipe envolvida e funções."/>
    <tableColumn id="39" name="CRONOGRAMA DE EXECUÇÃO &#10;Organize em etapas com datas previstas: Etapa, Atividade, Mês, Pré-produção, Produção e Pós-produção."/>
    <tableColumn id="40" name="AÇÕES CULTURAIS   Produtos finais: número de apresentações, oficinas, publicações, etc.  Indicadores quantitativos e qualitativos (público alcançado, impacto social, etc.)."/>
    <tableColumn id="41" name="PLANO DE COMUNICAÇÃO/DIFUSÃO DO PROJETO  Estratégias de divulgação (redes sociais, imprensa, parcerias, cartazes, etc.).  Identidade visual e material de comunicação. Registro e documentação audiovisual."/>
    <tableColumn id="42" name="MEDIDAS DE ACESSIBILIDADE/ INCLUSÃO SOCIAL/ SUSTENTABILIDADE  Medidas de inclusão de pessoas com deficiência, mobilidade reduzida, etc. Práticas sustentáveis (uso de materiais recicláveis, transporte coletivo, etc.)."/>
    <tableColumn id="43" name="PLANILHA DE CUSTOS DO PROJETO Apresente por etapas de pré-produção, produção e pós-produção, custos administrativos, divulgação e acessibilidade."/>
    <tableColumn id="44" name="EQUIPE TÉCNICA Principais gentes culturais da execução da proposta. Acrescente curriculo e portfólio dos agentes culturais relacionados."/>
    <tableColumn id="45" name="PORTFOLIO CULTURAL NA ÁREA E ÁREAS AFINS COM A PROPOSTA "/>
    <tableColumn id="46" name="ANEXE OUTRAS INFORMAÇÕES IMPORTANTES PARA ANÁLISE CONFORME O CASO. Croquis, letras de música, boneco do livro, sinopse, roteiro, etc."/>
  </tableColumns>
</table>
</file>

<file path=xl/tables/table3.xml><?xml version="1.0" encoding="utf-8"?>
<table xmlns="http://schemas.openxmlformats.org/spreadsheetml/2006/main" id="3" name="Table_1" displayName="Table_1" ref="D8:AR9" headerRowCount="0" totalsRowCount="0" totalsRowShown="0">
  <tableColumns count="41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  <tableColumn id="37" name="Column37"/>
    <tableColumn id="38" name="Column38"/>
    <tableColumn id="39" name="Column39"/>
    <tableColumn id="40" name="Column40"/>
    <tableColumn id="41" name="Column41"/>
  </tableColumns>
</table>
</file>

<file path=xl/tables/table4.xml><?xml version="1.0" encoding="utf-8"?>
<table xmlns="http://schemas.openxmlformats.org/spreadsheetml/2006/main" id="4" name="Table_2" displayName="Table_2" ref="D14:AR15" headerRowCount="0" totalsRowCount="0" totalsRowShown="0">
  <tableColumns count="41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  <tableColumn id="37" name="Column37"/>
    <tableColumn id="38" name="Column38"/>
    <tableColumn id="39" name="Column39"/>
    <tableColumn id="40" name="Column40"/>
    <tableColumn id="41" name="Column41"/>
  </tableColumns>
</table>
</file>

<file path=xl/tables/table5.xml><?xml version="1.0" encoding="utf-8"?>
<table xmlns="http://schemas.openxmlformats.org/spreadsheetml/2006/main" id="5" name="Table_3" displayName="Table_3" ref="D20:AM21" headerRowCount="0" totalsRowCount="0" totalsRowShown="0">
  <tableColumns count="36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</tableColumns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drive.google.com/open?id=1JM8GhLpymn6p37jqVfbkJeHk336N_RvI" TargetMode="External"/><Relationship Id="rId2" Type="http://schemas.openxmlformats.org/officeDocument/2006/relationships/hyperlink" Target="https://drive.google.com/open?id=1t7AC1BWISQRKoukffwSll8e7ZpjhpACt" TargetMode="External"/><Relationship Id="rId3" Type="http://schemas.openxmlformats.org/officeDocument/2006/relationships/hyperlink" Target="https://drive.google.com/open?id=1GrkhCsJfb2b6eYaiX7wuYuMICrEu0OZ4" TargetMode="External"/><Relationship Id="rId4" Type="http://schemas.openxmlformats.org/officeDocument/2006/relationships/hyperlink" Target="https://drive.google.com/open?id=1sPWTMnm-5_c3op9d9GqSrC-YjFRSp7yN" TargetMode="External"/><Relationship Id="rId5" Type="http://schemas.openxmlformats.org/officeDocument/2006/relationships/hyperlink" Target="https://drive.google.com/open?id=1RULEHuANUvTQjyVwS4spYBv9MkXAwcFI" TargetMode="External"/><Relationship Id="rId6" Type="http://schemas.openxmlformats.org/officeDocument/2006/relationships/hyperlink" Target="https://drive.google.com/open?id=1zGhymBwrql-onYGCDIhM5rU4JTOw4pIK" TargetMode="External"/><Relationship Id="rId7" Type="http://schemas.openxmlformats.org/officeDocument/2006/relationships/hyperlink" Target="https://drive.google.com/open?id=1XzZ0xwNnVJzjm6I2HldtPREbhUkaHosa" TargetMode="External"/><Relationship Id="rId8" Type="http://schemas.openxmlformats.org/officeDocument/2006/relationships/hyperlink" Target="https://drive.google.com/open?id=1-ynHqP3O6tzZiNkZzJXWFmY5-oA4wpg9" TargetMode="External"/><Relationship Id="rId9" Type="http://schemas.openxmlformats.org/officeDocument/2006/relationships/hyperlink" Target="https://drive.google.com/open?id=1fQiVO_FdGWc9jwVmvzdVLiwQBHATQ9Nk" TargetMode="External"/><Relationship Id="rId10" Type="http://schemas.openxmlformats.org/officeDocument/2006/relationships/hyperlink" Target="https://drive.google.com/open?id=1EwBEE7faWgyOlPUbExxus2flUjP6rOO7" TargetMode="External"/><Relationship Id="rId11" Type="http://schemas.openxmlformats.org/officeDocument/2006/relationships/hyperlink" Target="https://drive.google.com/open?id=17PUgiN95ljIu4e_z3zU6dC3tVz9BFgOk" TargetMode="External"/><Relationship Id="rId12" Type="http://schemas.openxmlformats.org/officeDocument/2006/relationships/hyperlink" Target="https://drive.google.com/open?id=1Gr8p-pXogBENTAO2edGZpV3HUi396K3e" TargetMode="External"/><Relationship Id="rId13" Type="http://schemas.openxmlformats.org/officeDocument/2006/relationships/hyperlink" Target="https://drive.google.com/open?id=1S9kfOvz4bc7TPPrc_SCeKlKAtGvww24S" TargetMode="External"/><Relationship Id="rId14" Type="http://schemas.openxmlformats.org/officeDocument/2006/relationships/hyperlink" Target="https://drive.google.com/open?id=1J8C3NvGzFKTE0Fnp5rqQnEBp44nSPLYS" TargetMode="External"/><Relationship Id="rId15" Type="http://schemas.openxmlformats.org/officeDocument/2006/relationships/hyperlink" Target="https://drive.google.com/open?id=1JM8GhLpymn6p37jqVfbkJeHk336N_RvI" TargetMode="External"/><Relationship Id="rId16" Type="http://schemas.openxmlformats.org/officeDocument/2006/relationships/hyperlink" Target="https://drive.google.com/open?id=1t7AC1BWISQRKoukffwSll8e7ZpjhpACt" TargetMode="External"/><Relationship Id="rId17" Type="http://schemas.openxmlformats.org/officeDocument/2006/relationships/hyperlink" Target="https://drive.google.com/open?id=1-ynHqP3O6tzZiNkZzJXWFmY5-oA4wpg9" TargetMode="External"/><Relationship Id="rId18" Type="http://schemas.openxmlformats.org/officeDocument/2006/relationships/hyperlink" Target="https://drive.google.com/open?id=1fQiVO_FdGWc9jwVmvzdVLiwQBHATQ9Nk" TargetMode="External"/><Relationship Id="rId19" Type="http://schemas.openxmlformats.org/officeDocument/2006/relationships/hyperlink" Target="https://drive.google.com/open?id=1JM8GhLpymn6p37jqVfbkJeHk336N_RvI" TargetMode="External"/><Relationship Id="rId20" Type="http://schemas.openxmlformats.org/officeDocument/2006/relationships/hyperlink" Target="https://drive.google.com/open?id=1t7AC1BWISQRKoukffwSll8e7ZpjhpACt" TargetMode="External"/><Relationship Id="rId21" Type="http://schemas.openxmlformats.org/officeDocument/2006/relationships/hyperlink" Target="https://drive.google.com/open?id=1-ynHqP3O6tzZiNkZzJXWFmY5-oA4wpg9" TargetMode="External"/><Relationship Id="rId22" Type="http://schemas.openxmlformats.org/officeDocument/2006/relationships/hyperlink" Target="https://drive.google.com/open?id=1fQiVO_FdGWc9jwVmvzdVLiwQBHATQ9Nk" TargetMode="External"/><Relationship Id="rId23" Type="http://schemas.openxmlformats.org/officeDocument/2006/relationships/hyperlink" Target="https://drive.google.com/open?id=1JM8GhLpymn6p37jqVfbkJeHk336N_RvI" TargetMode="External"/><Relationship Id="rId24" Type="http://schemas.openxmlformats.org/officeDocument/2006/relationships/hyperlink" Target="https://drive.google.com/open?id=1t7AC1BWISQRKoukffwSll8e7ZpjhpACt" TargetMode="External"/><Relationship Id="rId25" Type="http://schemas.openxmlformats.org/officeDocument/2006/relationships/hyperlink" Target="https://drive.google.com/open?id=1-ynHqP3O6tzZiNkZzJXWFmY5-oA4wpg9" TargetMode="External"/><Relationship Id="rId26" Type="http://schemas.openxmlformats.org/officeDocument/2006/relationships/hyperlink" Target="https://drive.google.com/open?id=1fQiVO_FdGWc9jwVmvzdVLiwQBHATQ9Nk" TargetMode="External"/><Relationship Id="rId27" Type="http://schemas.openxmlformats.org/officeDocument/2006/relationships/hyperlink" Target="https://drive.google.com/open?id=1JM8GhLpymn6p37jqVfbkJeHk336N_RvI" TargetMode="External"/><Relationship Id="rId28" Type="http://schemas.openxmlformats.org/officeDocument/2006/relationships/hyperlink" Target="https://drive.google.com/open?id=1t7AC1BWISQRKoukffwSll8e7ZpjhpACt" TargetMode="External"/><Relationship Id="rId29" Type="http://schemas.openxmlformats.org/officeDocument/2006/relationships/hyperlink" Target="https://drive.google.com/open?id=1-ynHqP3O6tzZiNkZzJXWFmY5-oA4wpg9" TargetMode="External"/><Relationship Id="rId30" Type="http://schemas.openxmlformats.org/officeDocument/2006/relationships/hyperlink" Target="https://drive.google.com/open?id=1fQiVO_FdGWc9jwVmvzdVLiwQBHATQ9Nk" TargetMode="External"/><Relationship Id="rId31" Type="http://schemas.openxmlformats.org/officeDocument/2006/relationships/table" Target="../tables/table1.xml"/><Relationship Id="rId32" Type="http://schemas.openxmlformats.org/officeDocument/2006/relationships/table" Target="../tables/table2.xml"/><Relationship Id="rId33" Type="http://schemas.openxmlformats.org/officeDocument/2006/relationships/table" Target="../tables/table3.xml"/><Relationship Id="rId34" Type="http://schemas.openxmlformats.org/officeDocument/2006/relationships/table" Target="../tables/table4.xml"/><Relationship Id="rId35" Type="http://schemas.openxmlformats.org/officeDocument/2006/relationships/table" Target="../tables/table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AZ9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true" outlineLevel="0" max="1" min="1" style="0" width="21.25"/>
    <col collapsed="false" customWidth="true" hidden="true" outlineLevel="0" max="2" min="2" style="0" width="19.25"/>
    <col collapsed="false" customWidth="true" hidden="true" outlineLevel="0" max="3" min="3" style="0" width="37.63"/>
    <col collapsed="false" customWidth="true" hidden="false" outlineLevel="0" max="4" min="4" style="0" width="32.5"/>
    <col collapsed="false" customWidth="true" hidden="true" outlineLevel="0" max="5" min="5" style="0" width="32.13"/>
    <col collapsed="false" customWidth="true" hidden="true" outlineLevel="0" max="6" min="6" style="0" width="37.63"/>
    <col collapsed="false" customWidth="true" hidden="true" outlineLevel="0" max="9" min="7" style="0" width="18.88"/>
    <col collapsed="false" customWidth="true" hidden="true" outlineLevel="0" max="10" min="10" style="0" width="21.12"/>
    <col collapsed="false" customWidth="true" hidden="true" outlineLevel="0" max="12" min="11" style="0" width="18.88"/>
    <col collapsed="false" customWidth="true" hidden="true" outlineLevel="0" max="13" min="13" style="0" width="21.5"/>
    <col collapsed="false" customWidth="true" hidden="true" outlineLevel="0" max="15" min="14" style="0" width="18.88"/>
    <col collapsed="false" customWidth="true" hidden="true" outlineLevel="0" max="25" min="16" style="0" width="37.63"/>
    <col collapsed="false" customWidth="true" hidden="true" outlineLevel="0" max="26" min="26" style="0" width="33.13"/>
    <col collapsed="false" customWidth="true" hidden="true" outlineLevel="0" max="28" min="27" style="0" width="37.63"/>
    <col collapsed="false" customWidth="true" hidden="true" outlineLevel="0" max="29" min="29" style="0" width="32.63"/>
    <col collapsed="false" customWidth="true" hidden="true" outlineLevel="0" max="32" min="30" style="0" width="37.63"/>
    <col collapsed="false" customWidth="true" hidden="false" outlineLevel="0" max="33" min="33" style="0" width="21.75"/>
    <col collapsed="false" customWidth="true" hidden="false" outlineLevel="0" max="34" min="34" style="0" width="31.75"/>
    <col collapsed="false" customWidth="true" hidden="false" outlineLevel="0" max="35" min="35" style="0" width="22.88"/>
    <col collapsed="false" customWidth="true" hidden="false" outlineLevel="0" max="36" min="36" style="0" width="25.51"/>
    <col collapsed="false" customWidth="true" hidden="false" outlineLevel="0" max="37" min="37" style="0" width="22.63"/>
    <col collapsed="false" customWidth="true" hidden="false" outlineLevel="0" max="38" min="38" style="0" width="28.75"/>
    <col collapsed="false" customWidth="true" hidden="false" outlineLevel="0" max="39" min="39" style="0" width="27.75"/>
    <col collapsed="false" customWidth="true" hidden="false" outlineLevel="0" max="41" min="40" style="0" width="30.88"/>
    <col collapsed="false" customWidth="true" hidden="false" outlineLevel="0" max="42" min="42" style="0" width="29.51"/>
    <col collapsed="false" customWidth="true" hidden="false" outlineLevel="0" max="44" min="43" style="0" width="30.63"/>
    <col collapsed="false" customWidth="true" hidden="false" outlineLevel="0" max="45" min="45" style="0" width="28.25"/>
    <col collapsed="false" customWidth="true" hidden="false" outlineLevel="0" max="46" min="46" style="0" width="30.12"/>
    <col collapsed="false" customWidth="true" hidden="false" outlineLevel="0" max="52" min="47" style="0" width="18.88"/>
  </cols>
  <sheetData>
    <row r="1" customFormat="false" ht="22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2"/>
      <c r="AV1" s="2"/>
      <c r="AW1" s="2"/>
      <c r="AX1" s="2"/>
      <c r="AY1" s="2"/>
      <c r="AZ1" s="2"/>
    </row>
    <row r="2" customFormat="false" ht="115.5" hidden="false" customHeight="true" outlineLevel="0" collapsed="false">
      <c r="A2" s="3" t="n">
        <v>45985.7101896759</v>
      </c>
      <c r="B2" s="2" t="s">
        <v>46</v>
      </c>
      <c r="C2" s="2" t="s">
        <v>47</v>
      </c>
      <c r="D2" s="4" t="s">
        <v>48</v>
      </c>
      <c r="E2" s="4" t="s">
        <v>49</v>
      </c>
      <c r="F2" s="5" t="n">
        <v>27473</v>
      </c>
      <c r="G2" s="4" t="n">
        <v>88295000</v>
      </c>
      <c r="H2" s="4" t="s">
        <v>50</v>
      </c>
      <c r="I2" s="4" t="s">
        <v>51</v>
      </c>
      <c r="J2" s="4" t="s">
        <v>52</v>
      </c>
      <c r="K2" s="4" t="s">
        <v>53</v>
      </c>
      <c r="L2" s="4" t="s">
        <v>54</v>
      </c>
      <c r="M2" s="4" t="s">
        <v>55</v>
      </c>
      <c r="N2" s="4" t="s">
        <v>56</v>
      </c>
      <c r="O2" s="4" t="s">
        <v>57</v>
      </c>
      <c r="P2" s="4" t="s">
        <v>58</v>
      </c>
      <c r="Q2" s="4" t="s">
        <v>58</v>
      </c>
      <c r="R2" s="4" t="s">
        <v>58</v>
      </c>
      <c r="S2" s="4" t="s">
        <v>58</v>
      </c>
      <c r="T2" s="4"/>
      <c r="U2" s="4" t="s">
        <v>59</v>
      </c>
      <c r="V2" s="4" t="s">
        <v>60</v>
      </c>
      <c r="W2" s="4" t="s">
        <v>61</v>
      </c>
      <c r="X2" s="4" t="s">
        <v>62</v>
      </c>
      <c r="Y2" s="4" t="s">
        <v>58</v>
      </c>
      <c r="Z2" s="4"/>
      <c r="AA2" s="4" t="s">
        <v>58</v>
      </c>
      <c r="AB2" s="4" t="s">
        <v>63</v>
      </c>
      <c r="AC2" s="6" t="s">
        <v>64</v>
      </c>
      <c r="AD2" s="4" t="s">
        <v>58</v>
      </c>
      <c r="AE2" s="4"/>
      <c r="AF2" s="6" t="s">
        <v>65</v>
      </c>
      <c r="AG2" s="4" t="s">
        <v>66</v>
      </c>
      <c r="AH2" s="7" t="s">
        <v>67</v>
      </c>
      <c r="AI2" s="7" t="s">
        <v>68</v>
      </c>
      <c r="AJ2" s="7" t="s">
        <v>69</v>
      </c>
      <c r="AK2" s="7" t="s">
        <v>70</v>
      </c>
      <c r="AL2" s="7" t="s">
        <v>71</v>
      </c>
      <c r="AM2" s="8" t="s">
        <v>72</v>
      </c>
      <c r="AN2" s="7" t="s">
        <v>73</v>
      </c>
      <c r="AO2" s="7" t="s">
        <v>74</v>
      </c>
      <c r="AP2" s="7" t="s">
        <v>75</v>
      </c>
      <c r="AQ2" s="8" t="s">
        <v>76</v>
      </c>
      <c r="AR2" s="8" t="s">
        <v>77</v>
      </c>
      <c r="AS2" s="8" t="s">
        <v>78</v>
      </c>
      <c r="AT2" s="8" t="s">
        <v>79</v>
      </c>
      <c r="AU2" s="2"/>
      <c r="AV2" s="2"/>
      <c r="AW2" s="2"/>
      <c r="AX2" s="2"/>
      <c r="AY2" s="2"/>
      <c r="AZ2" s="2"/>
    </row>
    <row r="3" customFormat="false" ht="121.5" hidden="false" customHeight="true" outlineLevel="0" collapsed="false">
      <c r="A3" s="3" t="n">
        <v>45985.8778792708</v>
      </c>
      <c r="B3" s="2" t="s">
        <v>80</v>
      </c>
      <c r="C3" s="2" t="n">
        <v>18036104920</v>
      </c>
      <c r="D3" s="4" t="s">
        <v>81</v>
      </c>
      <c r="E3" s="4" t="n">
        <v>47984894061</v>
      </c>
      <c r="F3" s="5" t="n">
        <v>19407</v>
      </c>
      <c r="G3" s="4" t="n">
        <v>88295000</v>
      </c>
      <c r="H3" s="4" t="s">
        <v>82</v>
      </c>
      <c r="I3" s="4" t="s">
        <v>51</v>
      </c>
      <c r="J3" s="4" t="s">
        <v>83</v>
      </c>
      <c r="K3" s="4" t="s">
        <v>53</v>
      </c>
      <c r="L3" s="4" t="s">
        <v>84</v>
      </c>
      <c r="M3" s="4" t="s">
        <v>55</v>
      </c>
      <c r="N3" s="4" t="s">
        <v>56</v>
      </c>
      <c r="O3" s="4" t="s">
        <v>85</v>
      </c>
      <c r="P3" s="4" t="s">
        <v>63</v>
      </c>
      <c r="Q3" s="4" t="s">
        <v>58</v>
      </c>
      <c r="R3" s="4" t="s">
        <v>58</v>
      </c>
      <c r="S3" s="4" t="s">
        <v>58</v>
      </c>
      <c r="T3" s="4"/>
      <c r="U3" s="4" t="s">
        <v>86</v>
      </c>
      <c r="V3" s="4" t="s">
        <v>87</v>
      </c>
      <c r="W3" s="4" t="s">
        <v>88</v>
      </c>
      <c r="X3" s="4"/>
      <c r="Y3" s="4" t="s">
        <v>58</v>
      </c>
      <c r="Z3" s="4"/>
      <c r="AA3" s="4" t="s">
        <v>58</v>
      </c>
      <c r="AB3" s="4" t="s">
        <v>58</v>
      </c>
      <c r="AC3" s="6" t="s">
        <v>89</v>
      </c>
      <c r="AD3" s="4" t="s">
        <v>63</v>
      </c>
      <c r="AE3" s="6" t="s">
        <v>90</v>
      </c>
      <c r="AF3" s="4"/>
      <c r="AG3" s="4" t="s">
        <v>91</v>
      </c>
      <c r="AH3" s="7" t="s">
        <v>92</v>
      </c>
      <c r="AI3" s="7" t="s">
        <v>93</v>
      </c>
      <c r="AJ3" s="7" t="s">
        <v>94</v>
      </c>
      <c r="AK3" s="7" t="s">
        <v>95</v>
      </c>
      <c r="AL3" s="7" t="s">
        <v>96</v>
      </c>
      <c r="AM3" s="8" t="s">
        <v>97</v>
      </c>
      <c r="AN3" s="7" t="s">
        <v>98</v>
      </c>
      <c r="AO3" s="7" t="s">
        <v>99</v>
      </c>
      <c r="AP3" s="7" t="s">
        <v>100</v>
      </c>
      <c r="AQ3" s="8" t="s">
        <v>101</v>
      </c>
      <c r="AR3" s="8" t="s">
        <v>102</v>
      </c>
      <c r="AS3" s="8" t="s">
        <v>103</v>
      </c>
      <c r="AT3" s="8" t="s">
        <v>104</v>
      </c>
      <c r="AU3" s="2"/>
      <c r="AV3" s="2"/>
      <c r="AW3" s="2"/>
      <c r="AX3" s="2"/>
      <c r="AY3" s="2"/>
      <c r="AZ3" s="2"/>
    </row>
    <row r="4" customFormat="false" ht="15.7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customFormat="false" ht="15.7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customFormat="false" ht="39.55" hidden="false" customHeight="true" outlineLevel="0" collapsed="false">
      <c r="A6" s="2"/>
      <c r="B6" s="2"/>
      <c r="C6" s="2"/>
      <c r="D6" s="9" t="s">
        <v>105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0" t="s">
        <v>106</v>
      </c>
      <c r="AI6" s="10"/>
      <c r="AJ6" s="10"/>
      <c r="AK6" s="10"/>
      <c r="AL6" s="10"/>
      <c r="AM6" s="10"/>
      <c r="AN6" s="10" t="s">
        <v>107</v>
      </c>
      <c r="AO6" s="10"/>
      <c r="AP6" s="10"/>
      <c r="AQ6" s="10"/>
      <c r="AR6" s="2"/>
      <c r="AS6" s="2"/>
      <c r="AT6" s="2"/>
      <c r="AU6" s="2"/>
      <c r="AV6" s="2"/>
      <c r="AW6" s="2"/>
      <c r="AX6" s="2"/>
      <c r="AY6" s="2"/>
      <c r="AZ6" s="2"/>
    </row>
    <row r="7" customFormat="false" ht="128.35" hidden="false" customHeight="true" outlineLevel="0" collapsed="false">
      <c r="A7" s="2"/>
      <c r="B7" s="2"/>
      <c r="C7" s="2"/>
      <c r="D7" s="11" t="s">
        <v>108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7" t="s">
        <v>109</v>
      </c>
      <c r="AI7" s="7" t="s">
        <v>110</v>
      </c>
      <c r="AJ7" s="7" t="s">
        <v>111</v>
      </c>
      <c r="AK7" s="7" t="s">
        <v>112</v>
      </c>
      <c r="AL7" s="7" t="s">
        <v>113</v>
      </c>
      <c r="AM7" s="7" t="s">
        <v>114</v>
      </c>
      <c r="AN7" s="7" t="s">
        <v>115</v>
      </c>
      <c r="AO7" s="7" t="s">
        <v>116</v>
      </c>
      <c r="AP7" s="7" t="s">
        <v>117</v>
      </c>
      <c r="AQ7" s="7" t="s">
        <v>118</v>
      </c>
      <c r="AR7" s="11" t="s">
        <v>119</v>
      </c>
      <c r="AS7" s="11" t="s">
        <v>120</v>
      </c>
      <c r="AT7" s="2"/>
      <c r="AU7" s="2"/>
      <c r="AV7" s="2"/>
      <c r="AW7" s="2"/>
      <c r="AX7" s="2"/>
      <c r="AY7" s="2"/>
      <c r="AZ7" s="2"/>
    </row>
    <row r="8" customFormat="false" ht="153.7" hidden="false" customHeight="false" outlineLevel="0" collapsed="false">
      <c r="A8" s="2"/>
      <c r="B8" s="2"/>
      <c r="C8" s="2"/>
      <c r="D8" s="4" t="s">
        <v>48</v>
      </c>
      <c r="E8" s="4" t="s">
        <v>49</v>
      </c>
      <c r="F8" s="5" t="n">
        <v>27473</v>
      </c>
      <c r="G8" s="4" t="n">
        <v>88295000</v>
      </c>
      <c r="H8" s="4" t="s">
        <v>50</v>
      </c>
      <c r="I8" s="4" t="s">
        <v>51</v>
      </c>
      <c r="J8" s="4" t="s">
        <v>52</v>
      </c>
      <c r="K8" s="4" t="s">
        <v>53</v>
      </c>
      <c r="L8" s="4" t="s">
        <v>54</v>
      </c>
      <c r="M8" s="4" t="s">
        <v>55</v>
      </c>
      <c r="N8" s="4" t="s">
        <v>56</v>
      </c>
      <c r="O8" s="4" t="s">
        <v>57</v>
      </c>
      <c r="P8" s="4" t="s">
        <v>58</v>
      </c>
      <c r="Q8" s="4" t="s">
        <v>58</v>
      </c>
      <c r="R8" s="4" t="s">
        <v>58</v>
      </c>
      <c r="S8" s="4" t="s">
        <v>58</v>
      </c>
      <c r="T8" s="4"/>
      <c r="U8" s="4" t="s">
        <v>59</v>
      </c>
      <c r="V8" s="4" t="s">
        <v>60</v>
      </c>
      <c r="W8" s="4" t="s">
        <v>61</v>
      </c>
      <c r="X8" s="4" t="s">
        <v>62</v>
      </c>
      <c r="Y8" s="4" t="s">
        <v>58</v>
      </c>
      <c r="Z8" s="4"/>
      <c r="AA8" s="4" t="s">
        <v>58</v>
      </c>
      <c r="AB8" s="4" t="s">
        <v>63</v>
      </c>
      <c r="AC8" s="12" t="s">
        <v>64</v>
      </c>
      <c r="AD8" s="4" t="s">
        <v>58</v>
      </c>
      <c r="AE8" s="4"/>
      <c r="AF8" s="12" t="s">
        <v>65</v>
      </c>
      <c r="AG8" s="4" t="s">
        <v>66</v>
      </c>
      <c r="AH8" s="13" t="n">
        <v>13</v>
      </c>
      <c r="AI8" s="14" t="n">
        <v>15</v>
      </c>
      <c r="AJ8" s="14" t="n">
        <v>10</v>
      </c>
      <c r="AK8" s="14" t="n">
        <v>5</v>
      </c>
      <c r="AL8" s="14" t="n">
        <v>18</v>
      </c>
      <c r="AM8" s="14" t="n">
        <v>19</v>
      </c>
      <c r="AN8" s="14" t="n">
        <v>0</v>
      </c>
      <c r="AO8" s="14" t="n">
        <v>1</v>
      </c>
      <c r="AP8" s="14" t="n">
        <v>0</v>
      </c>
      <c r="AQ8" s="14" t="n">
        <v>0</v>
      </c>
      <c r="AR8" s="14" t="s">
        <v>121</v>
      </c>
      <c r="AS8" s="15" t="n">
        <f aca="false">SUM(AH8:AR8)</f>
        <v>81</v>
      </c>
      <c r="AT8" s="2"/>
      <c r="AU8" s="2"/>
      <c r="AV8" s="2"/>
      <c r="AW8" s="2"/>
      <c r="AX8" s="2"/>
      <c r="AY8" s="2"/>
      <c r="AZ8" s="2"/>
    </row>
    <row r="9" customFormat="false" ht="318.65" hidden="false" customHeight="false" outlineLevel="0" collapsed="false">
      <c r="A9" s="2"/>
      <c r="B9" s="2"/>
      <c r="C9" s="2"/>
      <c r="D9" s="4" t="s">
        <v>81</v>
      </c>
      <c r="E9" s="4" t="n">
        <v>47984894061</v>
      </c>
      <c r="F9" s="5" t="n">
        <v>19407</v>
      </c>
      <c r="G9" s="4" t="n">
        <v>88295000</v>
      </c>
      <c r="H9" s="4" t="s">
        <v>82</v>
      </c>
      <c r="I9" s="4" t="s">
        <v>51</v>
      </c>
      <c r="J9" s="4" t="s">
        <v>83</v>
      </c>
      <c r="K9" s="4" t="s">
        <v>53</v>
      </c>
      <c r="L9" s="4" t="s">
        <v>84</v>
      </c>
      <c r="M9" s="4" t="s">
        <v>55</v>
      </c>
      <c r="N9" s="4" t="s">
        <v>56</v>
      </c>
      <c r="O9" s="4" t="s">
        <v>85</v>
      </c>
      <c r="P9" s="4" t="s">
        <v>63</v>
      </c>
      <c r="Q9" s="4" t="s">
        <v>58</v>
      </c>
      <c r="R9" s="4" t="s">
        <v>58</v>
      </c>
      <c r="S9" s="4" t="s">
        <v>58</v>
      </c>
      <c r="T9" s="4"/>
      <c r="U9" s="4" t="s">
        <v>86</v>
      </c>
      <c r="V9" s="4" t="s">
        <v>87</v>
      </c>
      <c r="W9" s="4" t="s">
        <v>88</v>
      </c>
      <c r="X9" s="4"/>
      <c r="Y9" s="4" t="s">
        <v>58</v>
      </c>
      <c r="Z9" s="4"/>
      <c r="AA9" s="4" t="s">
        <v>58</v>
      </c>
      <c r="AB9" s="4" t="s">
        <v>58</v>
      </c>
      <c r="AC9" s="12" t="s">
        <v>89</v>
      </c>
      <c r="AD9" s="4" t="s">
        <v>63</v>
      </c>
      <c r="AE9" s="12" t="s">
        <v>90</v>
      </c>
      <c r="AF9" s="4"/>
      <c r="AG9" s="4" t="s">
        <v>91</v>
      </c>
      <c r="AH9" s="16" t="n">
        <v>14</v>
      </c>
      <c r="AI9" s="16" t="n">
        <v>16</v>
      </c>
      <c r="AJ9" s="16" t="n">
        <v>15</v>
      </c>
      <c r="AK9" s="16" t="n">
        <v>5</v>
      </c>
      <c r="AL9" s="16" t="n">
        <v>18</v>
      </c>
      <c r="AM9" s="16" t="n">
        <v>20</v>
      </c>
      <c r="AN9" s="16" t="n">
        <v>0</v>
      </c>
      <c r="AO9" s="16" t="n">
        <v>1</v>
      </c>
      <c r="AP9" s="16" t="n">
        <v>1</v>
      </c>
      <c r="AQ9" s="16" t="n">
        <v>0</v>
      </c>
      <c r="AR9" s="16" t="s">
        <v>122</v>
      </c>
      <c r="AS9" s="15" t="n">
        <f aca="false">SUM(AH9:AR9)</f>
        <v>90</v>
      </c>
      <c r="AT9" s="2"/>
      <c r="AU9" s="2"/>
      <c r="AV9" s="2"/>
      <c r="AW9" s="2"/>
      <c r="AX9" s="2"/>
      <c r="AY9" s="2"/>
      <c r="AZ9" s="2"/>
    </row>
    <row r="10" customFormat="false" ht="15.75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customFormat="false" ht="15.75" hidden="false" customHeight="fals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customFormat="false" ht="39.55" hidden="false" customHeight="true" outlineLevel="0" collapsed="false">
      <c r="A12" s="2"/>
      <c r="B12" s="2"/>
      <c r="C12" s="2"/>
      <c r="D12" s="9" t="s">
        <v>123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10" t="s">
        <v>106</v>
      </c>
      <c r="AI12" s="10"/>
      <c r="AJ12" s="10"/>
      <c r="AK12" s="10"/>
      <c r="AL12" s="10"/>
      <c r="AM12" s="10"/>
      <c r="AN12" s="10" t="s">
        <v>107</v>
      </c>
      <c r="AO12" s="10"/>
      <c r="AP12" s="10"/>
      <c r="AQ12" s="10"/>
      <c r="AR12" s="2"/>
      <c r="AS12" s="2"/>
      <c r="AT12" s="2"/>
      <c r="AU12" s="2"/>
      <c r="AV12" s="2"/>
      <c r="AW12" s="2"/>
      <c r="AX12" s="2"/>
      <c r="AY12" s="2"/>
      <c r="AZ12" s="2"/>
    </row>
    <row r="13" customFormat="false" ht="128.35" hidden="false" customHeight="true" outlineLevel="0" collapsed="false">
      <c r="A13" s="2"/>
      <c r="B13" s="2"/>
      <c r="C13" s="2"/>
      <c r="D13" s="11" t="s">
        <v>108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7" t="s">
        <v>109</v>
      </c>
      <c r="AI13" s="7" t="s">
        <v>110</v>
      </c>
      <c r="AJ13" s="7" t="s">
        <v>111</v>
      </c>
      <c r="AK13" s="7" t="s">
        <v>112</v>
      </c>
      <c r="AL13" s="7" t="s">
        <v>113</v>
      </c>
      <c r="AM13" s="7" t="s">
        <v>114</v>
      </c>
      <c r="AN13" s="7" t="s">
        <v>115</v>
      </c>
      <c r="AO13" s="7" t="s">
        <v>116</v>
      </c>
      <c r="AP13" s="7" t="s">
        <v>117</v>
      </c>
      <c r="AQ13" s="7" t="s">
        <v>118</v>
      </c>
      <c r="AR13" s="11" t="s">
        <v>119</v>
      </c>
      <c r="AS13" s="11" t="s">
        <v>120</v>
      </c>
      <c r="AT13" s="2"/>
      <c r="AU13" s="2"/>
      <c r="AV13" s="2"/>
      <c r="AW13" s="2"/>
      <c r="AX13" s="2"/>
      <c r="AY13" s="2"/>
      <c r="AZ13" s="2"/>
    </row>
    <row r="14" customFormat="false" ht="293.25" hidden="false" customHeight="false" outlineLevel="0" collapsed="false">
      <c r="A14" s="2"/>
      <c r="B14" s="2"/>
      <c r="C14" s="2"/>
      <c r="D14" s="4" t="s">
        <v>48</v>
      </c>
      <c r="E14" s="4" t="s">
        <v>49</v>
      </c>
      <c r="F14" s="5" t="n">
        <v>27473</v>
      </c>
      <c r="G14" s="4" t="n">
        <v>88295000</v>
      </c>
      <c r="H14" s="4" t="s">
        <v>50</v>
      </c>
      <c r="I14" s="4" t="s">
        <v>51</v>
      </c>
      <c r="J14" s="4" t="s">
        <v>52</v>
      </c>
      <c r="K14" s="4" t="s">
        <v>53</v>
      </c>
      <c r="L14" s="4" t="s">
        <v>54</v>
      </c>
      <c r="M14" s="4" t="s">
        <v>55</v>
      </c>
      <c r="N14" s="4" t="s">
        <v>56</v>
      </c>
      <c r="O14" s="4" t="s">
        <v>57</v>
      </c>
      <c r="P14" s="4" t="s">
        <v>58</v>
      </c>
      <c r="Q14" s="4" t="s">
        <v>58</v>
      </c>
      <c r="R14" s="4" t="s">
        <v>58</v>
      </c>
      <c r="S14" s="4" t="s">
        <v>58</v>
      </c>
      <c r="T14" s="4"/>
      <c r="U14" s="4" t="s">
        <v>59</v>
      </c>
      <c r="V14" s="4" t="s">
        <v>60</v>
      </c>
      <c r="W14" s="4" t="s">
        <v>61</v>
      </c>
      <c r="X14" s="4" t="s">
        <v>62</v>
      </c>
      <c r="Y14" s="4" t="s">
        <v>58</v>
      </c>
      <c r="Z14" s="4"/>
      <c r="AA14" s="4" t="s">
        <v>58</v>
      </c>
      <c r="AB14" s="4" t="s">
        <v>63</v>
      </c>
      <c r="AC14" s="12" t="s">
        <v>64</v>
      </c>
      <c r="AD14" s="4" t="s">
        <v>58</v>
      </c>
      <c r="AE14" s="4"/>
      <c r="AF14" s="12" t="s">
        <v>65</v>
      </c>
      <c r="AG14" s="4" t="s">
        <v>66</v>
      </c>
      <c r="AH14" s="13" t="n">
        <v>16</v>
      </c>
      <c r="AI14" s="14" t="n">
        <v>16</v>
      </c>
      <c r="AJ14" s="14" t="n">
        <v>13</v>
      </c>
      <c r="AK14" s="14" t="n">
        <v>7</v>
      </c>
      <c r="AL14" s="14" t="n">
        <v>18</v>
      </c>
      <c r="AM14" s="14" t="n">
        <v>19</v>
      </c>
      <c r="AN14" s="14" t="n">
        <v>0</v>
      </c>
      <c r="AO14" s="14" t="n">
        <v>1</v>
      </c>
      <c r="AP14" s="14" t="n">
        <v>0</v>
      </c>
      <c r="AQ14" s="14" t="n">
        <v>0</v>
      </c>
      <c r="AR14" s="14" t="s">
        <v>124</v>
      </c>
      <c r="AS14" s="15" t="n">
        <f aca="false">SUM(AH14:AR14)</f>
        <v>90</v>
      </c>
      <c r="AT14" s="2"/>
      <c r="AU14" s="2"/>
      <c r="AV14" s="2"/>
      <c r="AW14" s="2"/>
      <c r="AX14" s="2"/>
      <c r="AY14" s="2"/>
      <c r="AZ14" s="2"/>
    </row>
    <row r="15" customFormat="false" ht="369.4" hidden="false" customHeight="false" outlineLevel="0" collapsed="false">
      <c r="A15" s="2"/>
      <c r="B15" s="2"/>
      <c r="C15" s="2"/>
      <c r="D15" s="4" t="s">
        <v>81</v>
      </c>
      <c r="E15" s="4" t="n">
        <v>47984894061</v>
      </c>
      <c r="F15" s="5" t="n">
        <v>19407</v>
      </c>
      <c r="G15" s="4" t="n">
        <v>88295000</v>
      </c>
      <c r="H15" s="4" t="s">
        <v>82</v>
      </c>
      <c r="I15" s="4" t="s">
        <v>51</v>
      </c>
      <c r="J15" s="4" t="s">
        <v>83</v>
      </c>
      <c r="K15" s="4" t="s">
        <v>53</v>
      </c>
      <c r="L15" s="4" t="s">
        <v>84</v>
      </c>
      <c r="M15" s="4" t="s">
        <v>55</v>
      </c>
      <c r="N15" s="4" t="s">
        <v>56</v>
      </c>
      <c r="O15" s="4" t="s">
        <v>85</v>
      </c>
      <c r="P15" s="4" t="s">
        <v>63</v>
      </c>
      <c r="Q15" s="4" t="s">
        <v>58</v>
      </c>
      <c r="R15" s="4" t="s">
        <v>58</v>
      </c>
      <c r="S15" s="4" t="s">
        <v>58</v>
      </c>
      <c r="T15" s="4"/>
      <c r="U15" s="4" t="s">
        <v>86</v>
      </c>
      <c r="V15" s="4" t="s">
        <v>87</v>
      </c>
      <c r="W15" s="4" t="s">
        <v>88</v>
      </c>
      <c r="X15" s="4"/>
      <c r="Y15" s="4" t="s">
        <v>58</v>
      </c>
      <c r="Z15" s="4"/>
      <c r="AA15" s="4" t="s">
        <v>58</v>
      </c>
      <c r="AB15" s="4" t="s">
        <v>58</v>
      </c>
      <c r="AC15" s="12" t="s">
        <v>89</v>
      </c>
      <c r="AD15" s="4" t="s">
        <v>63</v>
      </c>
      <c r="AE15" s="12" t="s">
        <v>90</v>
      </c>
      <c r="AF15" s="4"/>
      <c r="AG15" s="4" t="s">
        <v>91</v>
      </c>
      <c r="AH15" s="16" t="n">
        <v>17</v>
      </c>
      <c r="AI15" s="16" t="n">
        <v>17</v>
      </c>
      <c r="AJ15" s="16" t="n">
        <v>16</v>
      </c>
      <c r="AK15" s="16" t="n">
        <v>7</v>
      </c>
      <c r="AL15" s="16" t="n">
        <v>19</v>
      </c>
      <c r="AM15" s="16" t="n">
        <v>20</v>
      </c>
      <c r="AN15" s="16" t="n">
        <v>0</v>
      </c>
      <c r="AO15" s="16" t="n">
        <v>1</v>
      </c>
      <c r="AP15" s="16" t="n">
        <v>1</v>
      </c>
      <c r="AQ15" s="16" t="n">
        <v>0</v>
      </c>
      <c r="AR15" s="16" t="s">
        <v>125</v>
      </c>
      <c r="AS15" s="15" t="n">
        <f aca="false">SUM(AH15:AR15)</f>
        <v>98</v>
      </c>
      <c r="AT15" s="2"/>
      <c r="AU15" s="2"/>
      <c r="AV15" s="2"/>
      <c r="AW15" s="2"/>
      <c r="AX15" s="2"/>
      <c r="AY15" s="2"/>
      <c r="AZ15" s="2"/>
    </row>
    <row r="16" customFormat="false" ht="15.75" hidden="false" customHeight="false" outlineLevel="0" collapsed="fals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customFormat="false" ht="15.75" hidden="false" customHeight="false" outlineLevel="0" collapsed="fals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customFormat="false" ht="39.55" hidden="false" customHeight="true" outlineLevel="0" collapsed="false">
      <c r="A18" s="2"/>
      <c r="B18" s="2"/>
      <c r="C18" s="2"/>
      <c r="D18" s="9" t="s">
        <v>126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0" t="s">
        <v>106</v>
      </c>
      <c r="AI18" s="10"/>
      <c r="AJ18" s="10"/>
      <c r="AK18" s="10"/>
      <c r="AL18" s="10"/>
      <c r="AM18" s="10"/>
      <c r="AN18" s="10" t="s">
        <v>107</v>
      </c>
      <c r="AO18" s="10"/>
      <c r="AP18" s="10"/>
      <c r="AQ18" s="10"/>
      <c r="AR18" s="2"/>
      <c r="AS18" s="2"/>
      <c r="AT18" s="2"/>
      <c r="AU18" s="2"/>
      <c r="AV18" s="2"/>
      <c r="AW18" s="2"/>
      <c r="AX18" s="2"/>
      <c r="AY18" s="2"/>
      <c r="AZ18" s="2"/>
    </row>
    <row r="19" customFormat="false" ht="128.35" hidden="false" customHeight="true" outlineLevel="0" collapsed="false">
      <c r="A19" s="2"/>
      <c r="B19" s="2"/>
      <c r="C19" s="2"/>
      <c r="D19" s="11" t="s">
        <v>108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7" t="s">
        <v>109</v>
      </c>
      <c r="AI19" s="7" t="s">
        <v>110</v>
      </c>
      <c r="AJ19" s="7" t="s">
        <v>111</v>
      </c>
      <c r="AK19" s="7" t="s">
        <v>112</v>
      </c>
      <c r="AL19" s="7" t="s">
        <v>113</v>
      </c>
      <c r="AM19" s="7" t="s">
        <v>114</v>
      </c>
      <c r="AN19" s="7" t="s">
        <v>115</v>
      </c>
      <c r="AO19" s="7" t="s">
        <v>116</v>
      </c>
      <c r="AP19" s="7" t="s">
        <v>117</v>
      </c>
      <c r="AQ19" s="7" t="s">
        <v>118</v>
      </c>
      <c r="AR19" s="11" t="s">
        <v>119</v>
      </c>
      <c r="AS19" s="11" t="s">
        <v>120</v>
      </c>
      <c r="AT19" s="2"/>
      <c r="AU19" s="2"/>
      <c r="AV19" s="2"/>
      <c r="AW19" s="2"/>
      <c r="AX19" s="2"/>
      <c r="AY19" s="2"/>
      <c r="AZ19" s="2"/>
    </row>
    <row r="20" customFormat="false" ht="153.7" hidden="false" customHeight="false" outlineLevel="0" collapsed="false">
      <c r="A20" s="2"/>
      <c r="B20" s="2"/>
      <c r="C20" s="2"/>
      <c r="D20" s="4" t="s">
        <v>48</v>
      </c>
      <c r="E20" s="4" t="s">
        <v>49</v>
      </c>
      <c r="F20" s="5" t="n">
        <v>27473</v>
      </c>
      <c r="G20" s="4" t="n">
        <v>88295000</v>
      </c>
      <c r="H20" s="4" t="s">
        <v>50</v>
      </c>
      <c r="I20" s="4" t="s">
        <v>51</v>
      </c>
      <c r="J20" s="4" t="s">
        <v>52</v>
      </c>
      <c r="K20" s="4" t="s">
        <v>53</v>
      </c>
      <c r="L20" s="4" t="s">
        <v>54</v>
      </c>
      <c r="M20" s="4" t="s">
        <v>55</v>
      </c>
      <c r="N20" s="4" t="s">
        <v>56</v>
      </c>
      <c r="O20" s="4" t="s">
        <v>57</v>
      </c>
      <c r="P20" s="4" t="s">
        <v>58</v>
      </c>
      <c r="Q20" s="4" t="s">
        <v>58</v>
      </c>
      <c r="R20" s="4" t="s">
        <v>58</v>
      </c>
      <c r="S20" s="4" t="s">
        <v>58</v>
      </c>
      <c r="T20" s="4"/>
      <c r="U20" s="4" t="s">
        <v>59</v>
      </c>
      <c r="V20" s="4" t="s">
        <v>60</v>
      </c>
      <c r="W20" s="4" t="s">
        <v>61</v>
      </c>
      <c r="X20" s="4" t="s">
        <v>62</v>
      </c>
      <c r="Y20" s="4" t="s">
        <v>58</v>
      </c>
      <c r="Z20" s="4"/>
      <c r="AA20" s="4" t="s">
        <v>58</v>
      </c>
      <c r="AB20" s="4" t="s">
        <v>63</v>
      </c>
      <c r="AC20" s="12" t="s">
        <v>64</v>
      </c>
      <c r="AD20" s="4" t="s">
        <v>58</v>
      </c>
      <c r="AE20" s="4"/>
      <c r="AF20" s="12" t="s">
        <v>65</v>
      </c>
      <c r="AG20" s="4" t="s">
        <v>66</v>
      </c>
      <c r="AH20" s="13" t="n">
        <v>12</v>
      </c>
      <c r="AI20" s="13" t="n">
        <v>11</v>
      </c>
      <c r="AJ20" s="13" t="n">
        <v>9</v>
      </c>
      <c r="AK20" s="14" t="n">
        <v>5</v>
      </c>
      <c r="AL20" s="14" t="n">
        <v>18</v>
      </c>
      <c r="AM20" s="14" t="n">
        <v>18</v>
      </c>
      <c r="AN20" s="7" t="n">
        <v>0</v>
      </c>
      <c r="AO20" s="7" t="n">
        <v>1</v>
      </c>
      <c r="AP20" s="15" t="n">
        <v>0</v>
      </c>
      <c r="AQ20" s="7" t="n">
        <v>0</v>
      </c>
      <c r="AR20" s="7" t="s">
        <v>127</v>
      </c>
      <c r="AS20" s="15" t="n">
        <f aca="false">SUM(AH20:AR20)</f>
        <v>74</v>
      </c>
      <c r="AT20" s="2"/>
      <c r="AU20" s="2"/>
      <c r="AV20" s="2"/>
      <c r="AW20" s="2"/>
      <c r="AX20" s="2"/>
      <c r="AY20" s="2"/>
      <c r="AZ20" s="2"/>
    </row>
    <row r="21" customFormat="false" ht="128.35" hidden="false" customHeight="false" outlineLevel="0" collapsed="false">
      <c r="A21" s="2"/>
      <c r="B21" s="2"/>
      <c r="C21" s="2"/>
      <c r="D21" s="4" t="s">
        <v>81</v>
      </c>
      <c r="E21" s="4" t="n">
        <v>47984894061</v>
      </c>
      <c r="F21" s="5" t="n">
        <v>19407</v>
      </c>
      <c r="G21" s="4" t="n">
        <v>88295000</v>
      </c>
      <c r="H21" s="4" t="s">
        <v>82</v>
      </c>
      <c r="I21" s="4" t="s">
        <v>51</v>
      </c>
      <c r="J21" s="4" t="s">
        <v>83</v>
      </c>
      <c r="K21" s="4" t="s">
        <v>53</v>
      </c>
      <c r="L21" s="4" t="s">
        <v>84</v>
      </c>
      <c r="M21" s="4" t="s">
        <v>55</v>
      </c>
      <c r="N21" s="4" t="s">
        <v>56</v>
      </c>
      <c r="O21" s="4" t="s">
        <v>85</v>
      </c>
      <c r="P21" s="4" t="s">
        <v>63</v>
      </c>
      <c r="Q21" s="4" t="s">
        <v>58</v>
      </c>
      <c r="R21" s="4" t="s">
        <v>58</v>
      </c>
      <c r="S21" s="4" t="s">
        <v>58</v>
      </c>
      <c r="T21" s="4"/>
      <c r="U21" s="4" t="s">
        <v>86</v>
      </c>
      <c r="V21" s="4" t="s">
        <v>87</v>
      </c>
      <c r="W21" s="4" t="s">
        <v>88</v>
      </c>
      <c r="X21" s="4"/>
      <c r="Y21" s="4" t="s">
        <v>58</v>
      </c>
      <c r="Z21" s="4"/>
      <c r="AA21" s="4" t="s">
        <v>58</v>
      </c>
      <c r="AB21" s="4" t="s">
        <v>58</v>
      </c>
      <c r="AC21" s="12" t="s">
        <v>89</v>
      </c>
      <c r="AD21" s="4" t="s">
        <v>63</v>
      </c>
      <c r="AE21" s="12" t="s">
        <v>90</v>
      </c>
      <c r="AF21" s="4"/>
      <c r="AG21" s="4" t="s">
        <v>91</v>
      </c>
      <c r="AH21" s="17" t="n">
        <v>13</v>
      </c>
      <c r="AI21" s="17" t="n">
        <v>13</v>
      </c>
      <c r="AJ21" s="17" t="n">
        <v>12</v>
      </c>
      <c r="AK21" s="16" t="n">
        <v>7</v>
      </c>
      <c r="AL21" s="16" t="n">
        <v>18</v>
      </c>
      <c r="AM21" s="16" t="n">
        <v>18</v>
      </c>
      <c r="AN21" s="7" t="n">
        <v>0</v>
      </c>
      <c r="AO21" s="7" t="n">
        <v>0</v>
      </c>
      <c r="AP21" s="7" t="n">
        <v>1</v>
      </c>
      <c r="AQ21" s="7" t="n">
        <v>0</v>
      </c>
      <c r="AR21" s="7" t="s">
        <v>128</v>
      </c>
      <c r="AS21" s="15" t="n">
        <f aca="false">SUM(AH21:AR21)</f>
        <v>82</v>
      </c>
      <c r="AT21" s="2"/>
      <c r="AU21" s="2"/>
      <c r="AV21" s="2"/>
      <c r="AW21" s="2"/>
      <c r="AX21" s="2"/>
      <c r="AY21" s="2"/>
      <c r="AZ21" s="2"/>
    </row>
    <row r="22" customFormat="false" ht="15.75" hidden="false" customHeight="false" outlineLevel="0" collapsed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customFormat="false" ht="15.75" hidden="false" customHeight="false" outlineLevel="0" collapsed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customFormat="false" ht="15.75" hidden="false" customHeight="false" outlineLevel="0" collapsed="fals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</row>
    <row r="25" customFormat="false" ht="22.5" hidden="false" customHeight="true" outlineLevel="0" collapsed="false">
      <c r="A25" s="2"/>
      <c r="B25" s="2"/>
      <c r="C25" s="2"/>
      <c r="D25" s="18" t="s">
        <v>3</v>
      </c>
      <c r="E25" s="19" t="s">
        <v>4</v>
      </c>
      <c r="F25" s="19" t="s">
        <v>5</v>
      </c>
      <c r="G25" s="19" t="s">
        <v>6</v>
      </c>
      <c r="H25" s="19" t="s">
        <v>7</v>
      </c>
      <c r="I25" s="19" t="s">
        <v>8</v>
      </c>
      <c r="J25" s="19" t="s">
        <v>9</v>
      </c>
      <c r="K25" s="19" t="s">
        <v>10</v>
      </c>
      <c r="L25" s="19" t="s">
        <v>11</v>
      </c>
      <c r="M25" s="19" t="s">
        <v>12</v>
      </c>
      <c r="N25" s="19" t="s">
        <v>13</v>
      </c>
      <c r="O25" s="19" t="s">
        <v>14</v>
      </c>
      <c r="P25" s="19" t="s">
        <v>15</v>
      </c>
      <c r="Q25" s="19" t="s">
        <v>16</v>
      </c>
      <c r="R25" s="19" t="s">
        <v>17</v>
      </c>
      <c r="S25" s="19" t="s">
        <v>18</v>
      </c>
      <c r="T25" s="19" t="s">
        <v>19</v>
      </c>
      <c r="U25" s="19" t="s">
        <v>20</v>
      </c>
      <c r="V25" s="19" t="s">
        <v>21</v>
      </c>
      <c r="W25" s="19" t="s">
        <v>22</v>
      </c>
      <c r="X25" s="19" t="s">
        <v>23</v>
      </c>
      <c r="Y25" s="19" t="s">
        <v>24</v>
      </c>
      <c r="Z25" s="19" t="s">
        <v>25</v>
      </c>
      <c r="AA25" s="19" t="s">
        <v>26</v>
      </c>
      <c r="AB25" s="19" t="s">
        <v>27</v>
      </c>
      <c r="AC25" s="19" t="s">
        <v>129</v>
      </c>
      <c r="AD25" s="19" t="s">
        <v>29</v>
      </c>
      <c r="AE25" s="19" t="s">
        <v>130</v>
      </c>
      <c r="AF25" s="19" t="s">
        <v>31</v>
      </c>
      <c r="AG25" s="19" t="s">
        <v>32</v>
      </c>
      <c r="AH25" s="20" t="s">
        <v>131</v>
      </c>
      <c r="AI25" s="20" t="s">
        <v>132</v>
      </c>
      <c r="AJ25" s="20" t="s">
        <v>133</v>
      </c>
      <c r="AK25" s="21" t="s">
        <v>134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</row>
    <row r="26" customFormat="false" ht="22.5" hidden="false" customHeight="true" outlineLevel="0" collapsed="false">
      <c r="A26" s="2"/>
      <c r="B26" s="2"/>
      <c r="C26" s="2"/>
      <c r="D26" s="4" t="s">
        <v>48</v>
      </c>
      <c r="E26" s="4" t="s">
        <v>49</v>
      </c>
      <c r="F26" s="5" t="n">
        <v>27473</v>
      </c>
      <c r="G26" s="4" t="n">
        <v>88295000</v>
      </c>
      <c r="H26" s="4" t="s">
        <v>50</v>
      </c>
      <c r="I26" s="4" t="s">
        <v>51</v>
      </c>
      <c r="J26" s="4" t="s">
        <v>52</v>
      </c>
      <c r="K26" s="4" t="s">
        <v>53</v>
      </c>
      <c r="L26" s="4" t="s">
        <v>54</v>
      </c>
      <c r="M26" s="4" t="s">
        <v>55</v>
      </c>
      <c r="N26" s="4" t="s">
        <v>56</v>
      </c>
      <c r="O26" s="4" t="s">
        <v>57</v>
      </c>
      <c r="P26" s="4" t="s">
        <v>58</v>
      </c>
      <c r="Q26" s="4" t="s">
        <v>58</v>
      </c>
      <c r="R26" s="4" t="s">
        <v>58</v>
      </c>
      <c r="S26" s="4" t="s">
        <v>58</v>
      </c>
      <c r="T26" s="4"/>
      <c r="U26" s="4" t="s">
        <v>59</v>
      </c>
      <c r="V26" s="4" t="s">
        <v>60</v>
      </c>
      <c r="W26" s="4" t="s">
        <v>61</v>
      </c>
      <c r="X26" s="4" t="s">
        <v>62</v>
      </c>
      <c r="Y26" s="4" t="s">
        <v>58</v>
      </c>
      <c r="Z26" s="4"/>
      <c r="AA26" s="4" t="s">
        <v>58</v>
      </c>
      <c r="AB26" s="4" t="s">
        <v>63</v>
      </c>
      <c r="AC26" s="6" t="s">
        <v>64</v>
      </c>
      <c r="AD26" s="4" t="s">
        <v>58</v>
      </c>
      <c r="AE26" s="4"/>
      <c r="AF26" s="6" t="s">
        <v>65</v>
      </c>
      <c r="AG26" s="4" t="s">
        <v>66</v>
      </c>
      <c r="AH26" s="22" t="n">
        <f aca="false">AS8</f>
        <v>81</v>
      </c>
      <c r="AI26" s="22" t="n">
        <f aca="false">AS14</f>
        <v>90</v>
      </c>
      <c r="AJ26" s="22" t="n">
        <f aca="false">AS20</f>
        <v>74</v>
      </c>
      <c r="AK26" s="22" t="n">
        <f aca="false">AVERAGE(AH26:AJ26)</f>
        <v>81.6666666666667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</row>
    <row r="27" customFormat="false" ht="22.5" hidden="false" customHeight="true" outlineLevel="0" collapsed="false">
      <c r="A27" s="2"/>
      <c r="B27" s="2"/>
      <c r="C27" s="2"/>
      <c r="D27" s="4" t="s">
        <v>81</v>
      </c>
      <c r="E27" s="4" t="n">
        <v>47984894061</v>
      </c>
      <c r="F27" s="5" t="n">
        <v>19407</v>
      </c>
      <c r="G27" s="4" t="n">
        <v>88295000</v>
      </c>
      <c r="H27" s="4" t="s">
        <v>82</v>
      </c>
      <c r="I27" s="4" t="s">
        <v>51</v>
      </c>
      <c r="J27" s="4" t="s">
        <v>83</v>
      </c>
      <c r="K27" s="4" t="s">
        <v>53</v>
      </c>
      <c r="L27" s="4" t="s">
        <v>84</v>
      </c>
      <c r="M27" s="4" t="s">
        <v>55</v>
      </c>
      <c r="N27" s="4" t="s">
        <v>56</v>
      </c>
      <c r="O27" s="4" t="s">
        <v>85</v>
      </c>
      <c r="P27" s="4" t="s">
        <v>63</v>
      </c>
      <c r="Q27" s="4" t="s">
        <v>58</v>
      </c>
      <c r="R27" s="4" t="s">
        <v>58</v>
      </c>
      <c r="S27" s="4" t="s">
        <v>58</v>
      </c>
      <c r="T27" s="4"/>
      <c r="U27" s="4" t="s">
        <v>86</v>
      </c>
      <c r="V27" s="4" t="s">
        <v>87</v>
      </c>
      <c r="W27" s="4" t="s">
        <v>88</v>
      </c>
      <c r="X27" s="4"/>
      <c r="Y27" s="4" t="s">
        <v>58</v>
      </c>
      <c r="Z27" s="4"/>
      <c r="AA27" s="4" t="s">
        <v>58</v>
      </c>
      <c r="AB27" s="4" t="s">
        <v>58</v>
      </c>
      <c r="AC27" s="6" t="s">
        <v>89</v>
      </c>
      <c r="AD27" s="4" t="s">
        <v>63</v>
      </c>
      <c r="AE27" s="6" t="s">
        <v>90</v>
      </c>
      <c r="AF27" s="4"/>
      <c r="AG27" s="4" t="s">
        <v>91</v>
      </c>
      <c r="AH27" s="23" t="n">
        <f aca="false">AS9</f>
        <v>90</v>
      </c>
      <c r="AI27" s="23" t="n">
        <f aca="false">AS15</f>
        <v>98</v>
      </c>
      <c r="AJ27" s="23" t="n">
        <f aca="false">AS21</f>
        <v>82</v>
      </c>
      <c r="AK27" s="23" t="n">
        <f aca="false">AVERAGE(AH27:AJ27)</f>
        <v>90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</row>
    <row r="28" customFormat="false" ht="15.75" hidden="false" customHeight="false" outlineLevel="0" collapsed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</row>
    <row r="29" customFormat="false" ht="15.75" hidden="false" customHeight="false" outlineLevel="0" collapsed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</row>
    <row r="30" customFormat="false" ht="15.75" hidden="false" customHeight="false" outlineLevel="0" collapsed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</row>
    <row r="31" customFormat="false" ht="15.75" hidden="false" customHeight="false" outlineLevel="0" collapsed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customFormat="false" ht="15.75" hidden="false" customHeight="false" outlineLevel="0" collapsed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</row>
    <row r="33" customFormat="false" ht="15.75" hidden="false" customHeight="false" outlineLevel="0" collapsed="fals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</row>
    <row r="34" customFormat="false" ht="15.75" hidden="false" customHeight="false" outlineLevel="0" collapsed="fals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</row>
    <row r="35" customFormat="false" ht="15.7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</row>
    <row r="36" customFormat="false" ht="15.75" hidden="false" customHeight="fals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</row>
    <row r="37" customFormat="false" ht="15.75" hidden="false" customHeight="fals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</row>
    <row r="38" customFormat="false" ht="15.75" hidden="false" customHeight="fals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</row>
    <row r="39" customFormat="false" ht="15.7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</row>
    <row r="40" customFormat="false" ht="15.7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</row>
    <row r="41" customFormat="false" ht="15.7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</row>
    <row r="42" customFormat="false" ht="15.7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</row>
    <row r="43" customFormat="false" ht="15.7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</row>
    <row r="44" customFormat="false" ht="15.7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</row>
    <row r="45" customFormat="false" ht="15.7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</row>
    <row r="46" customFormat="false" ht="15.7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</row>
    <row r="47" customFormat="false" ht="15.7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</row>
    <row r="48" customFormat="false" ht="15.7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</row>
    <row r="49" customFormat="false" ht="15.7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customFormat="false" ht="15.7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</row>
    <row r="51" customFormat="false" ht="15.7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</row>
    <row r="52" customFormat="false" ht="15.7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</row>
    <row r="53" customFormat="false" ht="15.7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</row>
    <row r="54" customFormat="false" ht="15.7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</row>
    <row r="55" customFormat="false" ht="15.7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</row>
    <row r="56" customFormat="false" ht="15.7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</row>
    <row r="57" customFormat="false" ht="15.7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 customFormat="false" ht="15.7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 customFormat="false" ht="15.7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</row>
    <row r="60" customFormat="false" ht="15.7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</row>
    <row r="61" customFormat="false" ht="15.7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</row>
    <row r="62" customFormat="false" ht="15.7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</row>
    <row r="63" customFormat="false" ht="15.7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</row>
    <row r="64" customFormat="false" ht="15.7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</row>
    <row r="65" customFormat="false" ht="15.7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</row>
    <row r="66" customFormat="false" ht="15.7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</row>
    <row r="67" customFormat="false" ht="15.7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</row>
    <row r="68" customFormat="false" ht="15.7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</row>
    <row r="69" customFormat="false" ht="15.7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</row>
    <row r="70" customFormat="false" ht="15.7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</row>
    <row r="71" customFormat="false" ht="15.7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</row>
    <row r="72" customFormat="false" ht="15.7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</row>
    <row r="73" customFormat="false" ht="15.7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</row>
    <row r="74" customFormat="false" ht="15.7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</row>
    <row r="75" customFormat="false" ht="15.7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</row>
    <row r="76" customFormat="false" ht="15.7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</row>
    <row r="77" customFormat="false" ht="15.7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</row>
    <row r="78" customFormat="false" ht="15.7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</row>
    <row r="79" customFormat="false" ht="15.7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</row>
    <row r="80" customFormat="false" ht="15.7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</row>
    <row r="81" customFormat="false" ht="15.7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</row>
    <row r="82" customFormat="false" ht="15.7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</row>
    <row r="83" customFormat="false" ht="15.7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</row>
    <row r="84" customFormat="false" ht="15.7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</row>
    <row r="85" customFormat="false" ht="15.7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</row>
    <row r="86" customFormat="false" ht="15.7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</row>
    <row r="87" customFormat="false" ht="15.7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</row>
    <row r="88" customFormat="false" ht="15.7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</row>
    <row r="89" customFormat="false" ht="15.7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</row>
    <row r="90" customFormat="false" ht="15.7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</row>
    <row r="91" customFormat="false" ht="15.7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</row>
    <row r="92" customFormat="false" ht="15.7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</row>
    <row r="93" customFormat="false" ht="15.7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</row>
    <row r="94" customFormat="false" ht="15.7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</row>
    <row r="95" customFormat="false" ht="15.7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</row>
  </sheetData>
  <mergeCells count="12">
    <mergeCell ref="D6:AG6"/>
    <mergeCell ref="AH6:AM6"/>
    <mergeCell ref="AN6:AQ6"/>
    <mergeCell ref="D7:AG7"/>
    <mergeCell ref="D12:AG12"/>
    <mergeCell ref="AH12:AM12"/>
    <mergeCell ref="AN12:AQ12"/>
    <mergeCell ref="D13:AG13"/>
    <mergeCell ref="D18:AG18"/>
    <mergeCell ref="AH18:AM18"/>
    <mergeCell ref="AN18:AQ18"/>
    <mergeCell ref="D19:AG19"/>
  </mergeCells>
  <dataValidations count="3">
    <dataValidation allowBlank="true" errorStyle="stop" operator="between" showDropDown="false" showErrorMessage="true" showInputMessage="false" sqref="AH8:AJ9 AL8:AM9 AH14:AJ15 AL14:AM15 AH20:AJ21 AL20:AM21" type="list">
      <formula1>"0,1,2,3,4,5,6,7,8,9,10,11,12,13,14,15,16,17,18,19,20"</formula1>
      <formula2>0</formula2>
    </dataValidation>
    <dataValidation allowBlank="true" errorStyle="stop" operator="between" showDropDown="false" showErrorMessage="true" showInputMessage="false" sqref="AN8:AQ9 AN14:AQ15 AN20:AQ21" type="list">
      <formula1>"0,1"</formula1>
      <formula2>0</formula2>
    </dataValidation>
    <dataValidation allowBlank="true" errorStyle="stop" operator="between" showDropDown="false" showErrorMessage="true" showInputMessage="false" sqref="AK8:AK9 AK14:AK15 AK20:AK21" type="list">
      <formula1>"1,2,3,4,5,6,7,8,9,10"</formula1>
      <formula2>0</formula2>
    </dataValidation>
  </dataValidations>
  <hyperlinks>
    <hyperlink ref="AC2" r:id="rId1" display="https://drive.google.com/open?id=1JM8GhLpymn6p37jqVfbkJeHk336N_RvI"/>
    <hyperlink ref="AF2" r:id="rId2" display="https://drive.google.com/open?id=1t7AC1BWISQRKoukffwSll8e7ZpjhpACt"/>
    <hyperlink ref="AM2" r:id="rId3" display="https://drive.google.com/open?id=1GrkhCsJfb2b6eYaiX7wuYuMICrEu0OZ4"/>
    <hyperlink ref="AQ2" r:id="rId4" display="https://drive.google.com/open?id=1sPWTMnm-5_c3op9d9GqSrC-YjFRSp7yN"/>
    <hyperlink ref="AR2" r:id="rId5" display="https://drive.google.com/open?id=1RULEHuANUvTQjyVwS4spYBv9MkXAwcFI"/>
    <hyperlink ref="AS2" r:id="rId6" display="https://drive.google.com/open?id=1zGhymBwrql-onYGCDIhM5rU4JTOw4pIK"/>
    <hyperlink ref="AT2" r:id="rId7" display="https://drive.google.com/open?id=1XzZ0xwNnVJzjm6I2HldtPREbhUkaHosa"/>
    <hyperlink ref="AC3" r:id="rId8" display="https://drive.google.com/open?id=1-ynHqP3O6tzZiNkZzJXWFmY5-oA4wpg9"/>
    <hyperlink ref="AE3" r:id="rId9" display="https://drive.google.com/open?id=1fQiVO_FdGWc9jwVmvzdVLiwQBHATQ9Nk"/>
    <hyperlink ref="AM3" r:id="rId10" display="https://drive.google.com/open?id=1EwBEE7faWgyOlPUbExxus2flUjP6rOO7"/>
    <hyperlink ref="AQ3" r:id="rId11" display="https://drive.google.com/open?id=17PUgiN95ljIu4e_z3zU6dC3tVz9BFgOk"/>
    <hyperlink ref="AR3" r:id="rId12" display="https://drive.google.com/open?id=1Gr8p-pXogBENTAO2edGZpV3HUi396K3e"/>
    <hyperlink ref="AS3" r:id="rId13" display="https://drive.google.com/open?id=1S9kfOvz4bc7TPPrc_SCeKlKAtGvww24S"/>
    <hyperlink ref="AT3" r:id="rId14" display="https://drive.google.com/open?id=1J8C3NvGzFKTE0Fnp5rqQnEBp44nSPLYS"/>
    <hyperlink ref="AC8" r:id="rId15" display="https://drive.google.com/open?id=1JM8GhLpymn6p37jqVfbkJeHk336N_RvI"/>
    <hyperlink ref="AF8" r:id="rId16" display="https://drive.google.com/open?id=1t7AC1BWISQRKoukffwSll8e7ZpjhpACt"/>
    <hyperlink ref="AC9" r:id="rId17" display="https://drive.google.com/open?id=1-ynHqP3O6tzZiNkZzJXWFmY5-oA4wpg9"/>
    <hyperlink ref="AE9" r:id="rId18" display="https://drive.google.com/open?id=1fQiVO_FdGWc9jwVmvzdVLiwQBHATQ9Nk"/>
    <hyperlink ref="AC14" r:id="rId19" display="https://drive.google.com/open?id=1JM8GhLpymn6p37jqVfbkJeHk336N_RvI"/>
    <hyperlink ref="AF14" r:id="rId20" display="https://drive.google.com/open?id=1t7AC1BWISQRKoukffwSll8e7ZpjhpACt"/>
    <hyperlink ref="AC15" r:id="rId21" display="https://drive.google.com/open?id=1-ynHqP3O6tzZiNkZzJXWFmY5-oA4wpg9"/>
    <hyperlink ref="AE15" r:id="rId22" display="https://drive.google.com/open?id=1fQiVO_FdGWc9jwVmvzdVLiwQBHATQ9Nk"/>
    <hyperlink ref="AC20" r:id="rId23" display="https://drive.google.com/open?id=1JM8GhLpymn6p37jqVfbkJeHk336N_RvI"/>
    <hyperlink ref="AF20" r:id="rId24" display="https://drive.google.com/open?id=1t7AC1BWISQRKoukffwSll8e7ZpjhpACt"/>
    <hyperlink ref="AC21" r:id="rId25" display="https://drive.google.com/open?id=1-ynHqP3O6tzZiNkZzJXWFmY5-oA4wpg9"/>
    <hyperlink ref="AE21" r:id="rId26" display="https://drive.google.com/open?id=1fQiVO_FdGWc9jwVmvzdVLiwQBHATQ9Nk"/>
    <hyperlink ref="AC26" r:id="rId27" display="https://drive.google.com/open?id=1JM8GhLpymn6p37jqVfbkJeHk336N_RvI"/>
    <hyperlink ref="AF26" r:id="rId28" display="https://drive.google.com/open?id=1t7AC1BWISQRKoukffwSll8e7ZpjhpACt"/>
    <hyperlink ref="AC27" r:id="rId29" display="https://drive.google.com/open?id=1-ynHqP3O6tzZiNkZzJXWFmY5-oA4wpg9"/>
    <hyperlink ref="AE27" r:id="rId30" display="https://drive.google.com/open?id=1fQiVO_FdGWc9jwVmvzdVLiwQBHATQ9Nk"/>
  </hyperlink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31"/>
    <tablePart r:id="rId32"/>
    <tablePart r:id="rId33"/>
    <tablePart r:id="rId34"/>
    <tablePart r:id="rId3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2025-12-01T12:00:03Z</dcterms:modified>
  <cp:revision>1</cp:revision>
  <dc:subject/>
  <dc:title/>
</cp:coreProperties>
</file>